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<sst xmlns="http://schemas.openxmlformats.org/spreadsheetml/2006/main" count="1079" uniqueCount="590">
  <si>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</si>
  <si>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</si>
  <si>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</si>
  <si>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</si>
  <si>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</si>
  <si>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</si>
  <si>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</si>
  <si>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</si>
  <si>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</si>
  <si>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</si>
  <si>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</si>
  <si>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</si>
  <si>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</si>
  <si>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</si>
  <si>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</si>
  <si>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</si>
  <si>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</si>
  <si>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</si>
  <si>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</si>
  <si>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</si>
  <si>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</si>
  <si>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</si>
  <si>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</si>
  <si>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</si>
  <si>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</si>
  <si>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</si>
  <si>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</si>
  <si>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</si>
  <si>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</si>
  <si>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</si>
  <si>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</si>
  <si>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</si>
  <si>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</si>
  <si>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</si>
  <si>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</si>
  <si>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</si>
  <si>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</si>
  <si>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</si>
  <si>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</si>
  <si>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</si>
  <si>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</si>
  <si>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</si>
  <si>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</si>
  <si>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</si>
  <si>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</si>
  <si>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</si>
  <si>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</si>
  <si>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</si>
  <si>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</si>
  <si>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</si>
  <si>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</si>
  <si>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</si>
  <si>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</si>
  <si>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</si>
  <si>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</si>
  <si>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</si>
  <si>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</si>
  <si>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</si>
  <si>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</si>
  <si>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</si>
  <si>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</si>
  <si>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</si>
  <si>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</si>
  <si>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</si>
  <si>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</si>
  <si>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</si>
  <si>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</si>
  <si>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</si>
  <si>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</si>
  <si>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</si>
  <si>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</si>
  <si>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</si>
  <si>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</si>
  <si>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</si>
  <si>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</si>
  <si>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</si>
  <si>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</si>
  <si>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</si>
  <si>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</si>
  <si>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</si>
  <si>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</si>
  <si>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</si>
  <si>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</si>
  <si>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</si>
  <si>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</si>
  <si>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</si>
  <si>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</si>
  <si>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</si>
  <si>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</si>
  <si>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</si>
  <si>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</si>
  <si>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</si>
  <si>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</si>
  <si>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</si>
  <si>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</si>
  <si>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</si>
  <si>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</si>
  <si>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</si>
  <si>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</si>
  <si>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</si>
  <si>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</si>
  <si>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</si>
  <si>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</si>
  <si>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</si>
  <si>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</si>
  <si>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</si>
  <si>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</si>
  <si>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</si>
  <si>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</si>
  <si>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</si>
  <si>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</si>
  <si>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</si>
  <si>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</si>
  <si>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</si>
  <si>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</si>
  <si>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</si>
  <si>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</si>
  <si>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</si>
  <si>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</si>
  <si>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</si>
  <si>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</si>
  <si>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</si>
  <si>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</si>
  <si>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</si>
  <si>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</si>
  <si>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</si>
  <si>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</si>
  <si>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</si>
  <si>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</si>
  <si>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</si>
  <si>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</si>
  <si>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</si>
  <si>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</si>
  <si>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</si>
  <si>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</si>
  <si>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</si>
  <si>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</si>
  <si>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</si>
  <si>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</si>
  <si>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</si>
  <si>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</si>
  <si>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</si>
  <si>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</si>
  <si>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</si>
  <si>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</si>
  <si>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</si>
  <si>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</si>
  <si>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</si>
  <si>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</si>
  <si>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</si>
  <si>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</si>
  <si>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</si>
  <si>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</si>
  <si>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</si>
  <si>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</si>
  <si>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</si>
  <si>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</si>
  <si>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</si>
  <si>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</si>
  <si>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</si>
  <si>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</si>
  <si>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</si>
  <si>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</si>
  <si>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</si>
  <si>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</si>
  <si>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</si>
  <si>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</si>
  <si>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</si>
  <si>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</si>
  <si>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</si>
  <si>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</si>
  <si>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</si>
  <si>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</si>
  <si>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</si>
  <si>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</si>
  <si>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</si>
  <si>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</si>
  <si>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</si>
  <si>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</si>
  <si>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</si>
  <si>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</si>
  <si>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</si>
  <si>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</si>
  <si>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</si>
  <si>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</si>
  <si>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</si>
  <si>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</si>
  <si>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</si>
  <si>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</si>
  <si>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</si>
  <si>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</si>
  <si>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</si>
  <si>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</si>
  <si>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</si>
  <si>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</si>
  <si>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</si>
  <si>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</si>
  <si>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</si>
  <si>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</si>
  <si>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</si>
  <si>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</si>
  <si>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</si>
  <si>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</si>
  <si>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</si>
  <si>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</si>
  <si>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</si>
  <si>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</si>
  <si>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</si>
  <si>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</si>
  <si>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</si>
  <si>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</si>
  <si>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</si>
  <si>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</si>
  <si>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</si>
  <si>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</si>
  <si>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</si>
  <si>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</si>
  <si>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</si>
  <si>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</si>
  <si>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</si>
  <si>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</si>
  <si>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</si>
  <si>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</si>
  <si>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</si>
  <si>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</si>
  <si>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</si>
  <si>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</si>
  <si>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</si>
  <si>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</si>
  <si>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</si>
  <si>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</si>
  <si>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</si>
  <si>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</si>
  <si>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</si>
  <si>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</si>
  <si>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</si>
  <si>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</si>
  <si>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</si>
  <si>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</si>
  <si>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</si>
  <si>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</si>
  <si>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</si>
  <si>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</si>
  <si>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</si>
  <si>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</si>
  <si>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</si>
  <si>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</si>
  <si>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</si>
  <si>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</si>
  <si>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</si>
  <si>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</si>
  <si>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</si>
  <si>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</si>
  <si>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</si>
  <si>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</si>
  <si>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</si>
  <si>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</si>
  <si>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</si>
  <si>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</si>
  <si>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</si>
  <si>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</si>
  <si>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</si>
  <si>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</si>
  <si>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</si>
  <si>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</si>
  <si>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</si>
  <si>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</si>
  <si>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</si>
  <si>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</si>
  <si>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</si>
  <si>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</si>
  <si>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</si>
  <si>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</si>
  <si>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</si>
  <si>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</si>
  <si>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</si>
  <si>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</si>
  <si>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</si>
  <si>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</si>
  <si>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</si>
  <si>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</si>
  <si>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</si>
  <si>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</si>
  <si>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</si>
  <si>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</si>
  <si>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</si>
  <si>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</si>
  <si>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</si>
  <si>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</si>
  <si>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</si>
  <si>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</si>
  <si>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</si>
  <si>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</si>
  <si>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</si>
  <si>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</si>
  <si>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</si>
  <si>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</si>
  <si>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</si>
  <si>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</si>
  <si>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</si>
  <si>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</si>
  <si>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</si>
  <si>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</si>
  <si>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</si>
  <si>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</si>
  <si>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</si>
  <si>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</si>
  <si>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</si>
  <si>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</si>
  <si>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</si>
  <si>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</si>
  <si>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</si>
  <si>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</si>
  <si>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</si>
  <si>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</si>
  <si>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</si>
  <si>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</si>
  <si>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</si>
  <si>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</si>
  <si>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</si>
  <si>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</si>
  <si>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</si>
  <si>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</si>
  <si>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</si>
  <si>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</si>
  <si>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</si>
  <si>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</si>
  <si>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</si>
  <si>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</si>
  <si>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</si>
  <si>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</si>
  <si>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</si>
  <si>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</si>
  <si>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</si>
  <si>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</si>
  <si>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</si>
  <si>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</si>
  <si>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</si>
  <si>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</si>
  <si>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</si>
  <si>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</si>
  <si>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</si>
  <si>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</si>
  <si>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</si>
  <si>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</si>
  <si>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</si>
  <si>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</si>
  <si>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</si>
  <si>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</si>
  <si>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</si>
  <si>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</si>
  <si>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</si>
  <si>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</si>
  <si>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</si>
  <si>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</si>
  <si>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</si>
  <si>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</si>
  <si>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</si>
  <si>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</si>
  <si>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</si>
  <si>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</si>
  <si>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</si>
  <si>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</si>
  <si>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</si>
  <si>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</si>
  <si>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</si>
  <si>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</si>
  <si>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</si>
  <si>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</si>
  <si>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</si>
  <si>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</si>
  <si>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</si>
  <si>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</si>
  <si>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</si>
  <si>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</si>
  <si>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</si>
  <si>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</si>
  <si>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</si>
  <si>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</si>
  <si>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</si>
  <si>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</si>
  <si>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</si>
  <si>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</si>
  <si>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</si>
  <si>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</si>
  <si>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</si>
  <si>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</si>
  <si>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</si>
  <si>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</si>
  <si>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</si>
  <si>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</si>
  <si>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</si>
  <si>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</si>
  <si>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</si>
  <si>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</si>
  <si>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</si>
  <si>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</si>
  <si>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</si>
  <si>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</si>
  <si>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</si>
  <si>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</si>
  <si>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</si>
  <si>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</si>
  <si>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</si>
  <si>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</si>
  <si>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</si>
  <si>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</si>
  <si>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</si>
  <si>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</si>
  <si>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</si>
  <si>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</si>
  <si>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</si>
  <si>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</si>
  <si>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</si>
  <si>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</si>
  <si>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</si>
  <si>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</si>
  <si>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</si>
  <si>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</si>
  <si>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</si>
  <si>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</si>
  <si>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</si>
  <si>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</si>
  <si>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</si>
  <si>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</si>
  <si>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</si>
  <si>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</si>
  <si>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</si>
  <si>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</si>
  <si>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</si>
  <si>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</si>
  <si>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</si>
  <si>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</si>
  <si>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</si>
  <si>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</si>
  <si>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</si>
  <si>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</si>
  <si>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</si>
  <si>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</si>
  <si>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</si>
  <si>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</si>
  <si>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</si>
  <si>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</si>
  <si>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</si>
  <si>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</si>
  <si>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</si>
  <si>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</si>
  <si>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</si>
  <si>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</si>
  <si>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</si>
  <si>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</si>
  <si>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</si>
  <si>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</si>
  <si>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</si>
  <si>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</si>
  <si>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</si>
  <si>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</si>
  <si>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</si>
  <si>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</si>
  <si>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</si>
  <si>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</si>
  <si>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</si>
  <si>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</si>
  <si>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</si>
  <si>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</si>
  <si>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</si>
  <si>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</si>
  <si>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</si>
  <si>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</si>
  <si>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</si>
  <si>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</si>
  <si>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</si>
  <si>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</si>
  <si>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</si>
  <si>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</si>
  <si>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</si>
  <si>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</si>
  <si>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</si>
  <si>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</si>
  <si>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</si>
  <si>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</si>
  <si>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</si>
  <si>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</si>
  <si>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</si>
  <si>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</si>
  <si>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</si>
  <si>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</si>
  <si>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</si>
  <si>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</si>
  <si>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</si>
  <si>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</si>
  <si>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</si>
  <si>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</si>
  <si>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</si>
  <si>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</si>
  <si>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</si>
  <si>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</si>
  <si>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</si>
  <si>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</si>
  <si>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</si>
  <si>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</si>
  <si>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</si>
  <si>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</si>
  <si>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</si>
  <si>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</si>
  <si>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</si>
  <si>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</si>
  <si>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</si>
  <si>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</si>
  <si>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</si>
  <si>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</si>
  <si>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</si>
  <si>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</si>
  <si>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</si>
  <si>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</si>
  <si>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</si>
  <si>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</si>
  <si>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</si>
  <si>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</si>
  <si>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</si>
  <si>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</si>
  <si>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</si>
  <si>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</si>
  <si>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</si>
  <si>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</si>
  <si>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</si>
  <si>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</si>
  <si>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</si>
  <si>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</si>
  <si>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</si>
  <si>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</si>
  <si>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</si>
  <si>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</si>
  <si>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</si>
  <si>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</si>
  <si>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</si>
  <si>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</si>
  <si>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</si>
  <si>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</si>
  <si>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</si>
  <si>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</si>
  <si>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</si>
  <si>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</si>
  <si>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</si>
  <si>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</si>
  <si>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</si>
  <si>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</si>
  <si>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</si>
  <si>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</si>
  <si>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</si>
  <si>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</si>
  <si>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</si>
  <si>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</si>
  <si>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</si>
  <si>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</si>
  <si>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</si>
  <si>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</si>
  <si>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</si>
  <si>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</si>
  <si>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</si>
  <si>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</si>
  <si>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</si>
  <si>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</si>
  <si>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</si>
  <si>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</si>
  <si>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</si>
  <si>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</si>
  <si>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</si>
  <si>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</si>
  <si>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</si>
  <si>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</si>
  <si>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</si>
  <si>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</si>
  <si>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</si>
  <si>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</si>
  <si>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</si>
  <si>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</si>
  <si>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</si>
  <si>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</si>
  <si>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</si>
  <si>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</si>
  <si>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</si>
  <si>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</si>
  <si>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</si>
  <si>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</si>
  <si>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</si>
  <si>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</si>
  <si>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1.1.4.156</t>
  </si>
  <si>
    <t>Год раскрытия информации: 2021</t>
  </si>
  <si>
    <t>2020-2021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</si>
</sst>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6424"/>
        <c:axId val="629616816"/>
      </c:lineChart>
      <c:catAx>
        <c:axId val="62961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6816"/>
        <c:crosses val="autoZero"/>
        <c:auto val="1"/>
        <c:lblAlgn val="ctr"/>
        <c:lblOffset val="100"/>
        <c:noMultiLvlLbl val="0"/>
      </c:catAx>
      <c:valAx>
        <c:axId val="62961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29618384"/>
        <c:axId val="629619168"/>
      </c:lineChart>
      <c:catAx>
        <c:axId val="62961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9168"/>
        <c:crosses val="autoZero"/>
        <c:auto val="1"/>
        <c:lblAlgn val="ctr"/>
        <c:lblOffset val="100"/>
        <c:noMultiLvlLbl val="0"/>
      </c:catAx>
      <c:valAx>
        <c:axId val="62961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629619952"/>
        <c:axId val="629618776"/>
      </c:lineChart>
      <c:catAx>
        <c:axId val="62961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8776"/>
        <c:crosses val="autoZero"/>
        <c:auto val="1"/>
        <c:lblAlgn val="ctr"/>
        <c:lblOffset val="100"/>
        <c:noMultiLvlLbl val="0"/>
      </c:catAx>
      <c:valAx>
        <c:axId val="62961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9560"/>
        <c:axId val="629557232"/>
      </c:lineChart>
      <c:catAx>
        <c:axId val="62961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7232"/>
        <c:crosses val="autoZero"/>
        <c:auto val="1"/>
        <c:lblAlgn val="ctr"/>
        <c:lblOffset val="100"/>
        <c:noMultiLvlLbl val="0"/>
      </c:catAx>
      <c:valAx>
        <c:axId val="62955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1544"/>
        <c:axId val="629555272"/>
      </c:lineChart>
      <c:catAx>
        <c:axId val="62956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5272"/>
        <c:crosses val="autoZero"/>
        <c:auto val="1"/>
        <c:lblAlgn val="ctr"/>
        <c:lblOffset val="100"/>
        <c:noMultiLvlLbl val="0"/>
      </c:catAx>
      <c:valAx>
        <c:axId val="62955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8800"/>
        <c:axId val="629559976"/>
      </c:lineChart>
      <c:catAx>
        <c:axId val="62955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9976"/>
        <c:crosses val="autoZero"/>
        <c:auto val="1"/>
        <c:lblAlgn val="ctr"/>
        <c:lblOffset val="100"/>
        <c:noMultiLvlLbl val="0"/>
      </c:catAx>
      <c:valAx>
        <c:axId val="62955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7624"/>
        <c:axId val="629559192"/>
      </c:lineChart>
      <c:catAx>
        <c:axId val="62955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9192"/>
        <c:crosses val="autoZero"/>
        <c:auto val="1"/>
        <c:lblAlgn val="ctr"/>
        <c:lblOffset val="100"/>
        <c:noMultiLvlLbl val="0"/>
      </c:catAx>
      <c:valAx>
        <c:axId val="62955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5072"/>
        <c:axId val="629565464"/>
      </c:lineChart>
      <c:catAx>
        <c:axId val="62956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5464"/>
        <c:crosses val="autoZero"/>
        <c:auto val="1"/>
        <c:lblAlgn val="ctr"/>
        <c:lblOffset val="100"/>
        <c:noMultiLvlLbl val="0"/>
      </c:catAx>
      <c:valAx>
        <c:axId val="62956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0760"/>
        <c:axId val="629556840"/>
      </c:lineChart>
      <c:catAx>
        <c:axId val="62956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6840"/>
        <c:crosses val="autoZero"/>
        <c:auto val="1"/>
        <c:lblAlgn val="ctr"/>
        <c:lblOffset val="100"/>
        <c:noMultiLvlLbl val="0"/>
      </c:catAx>
      <c:valAx>
        <c:axId val="62955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1936"/>
        <c:axId val="629567424"/>
      </c:lineChart>
      <c:catAx>
        <c:axId val="62956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7424"/>
        <c:crosses val="autoZero"/>
        <c:auto val="1"/>
        <c:lblAlgn val="ctr"/>
        <c:lblOffset val="100"/>
        <c:noMultiLvlLbl val="0"/>
      </c:catAx>
      <c:valAx>
        <c:axId val="62956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5856"/>
        <c:axId val="629562720"/>
      </c:lineChart>
      <c:catAx>
        <c:axId val="62956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2720"/>
        <c:crosses val="autoZero"/>
        <c:auto val="1"/>
        <c:lblAlgn val="ctr"/>
        <c:lblOffset val="100"/>
        <c:noMultiLvlLbl val="0"/>
      </c:catAx>
      <c:valAx>
        <c:axId val="62956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3504"/>
        <c:axId val="629563896"/>
      </c:lineChart>
      <c:catAx>
        <c:axId val="62956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3896"/>
        <c:crosses val="autoZero"/>
        <c:auto val="1"/>
        <c:lblAlgn val="ctr"/>
        <c:lblOffset val="100"/>
        <c:noMultiLvlLbl val="0"/>
      </c:catAx>
      <c:valAx>
        <c:axId val="62956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5664"/>
        <c:axId val="629558016"/>
      </c:lineChart>
      <c:catAx>
        <c:axId val="62955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8016"/>
        <c:crosses val="autoZero"/>
        <c:auto val="1"/>
        <c:lblAlgn val="ctr"/>
        <c:lblOffset val="100"/>
        <c:noMultiLvlLbl val="0"/>
      </c:catAx>
      <c:valAx>
        <c:axId val="62955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4680"/>
        <c:axId val="629558408"/>
      </c:lineChart>
      <c:catAx>
        <c:axId val="62956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8408"/>
        <c:crosses val="autoZero"/>
        <c:auto val="1"/>
        <c:lblAlgn val="ctr"/>
        <c:lblOffset val="100"/>
        <c:noMultiLvlLbl val="0"/>
      </c:catAx>
      <c:valAx>
        <c:axId val="62955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8600"/>
        <c:axId val="629567816"/>
      </c:lineChart>
      <c:catAx>
        <c:axId val="62956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7816"/>
        <c:crosses val="autoZero"/>
        <c:auto val="1"/>
        <c:lblAlgn val="ctr"/>
        <c:lblOffset val="100"/>
        <c:noMultiLvlLbl val="0"/>
      </c:catAx>
      <c:valAx>
        <c:axId val="62956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4480"/>
        <c:axId val="629572912"/>
      </c:lineChart>
      <c:catAx>
        <c:axId val="62957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2912"/>
        <c:crosses val="autoZero"/>
        <c:auto val="1"/>
        <c:lblAlgn val="ctr"/>
        <c:lblOffset val="100"/>
        <c:noMultiLvlLbl val="0"/>
      </c:catAx>
      <c:valAx>
        <c:axId val="62957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1736"/>
        <c:axId val="629574088"/>
      </c:lineChart>
      <c:catAx>
        <c:axId val="62957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4088"/>
        <c:crosses val="autoZero"/>
        <c:auto val="1"/>
        <c:lblAlgn val="ctr"/>
        <c:lblOffset val="100"/>
        <c:noMultiLvlLbl val="0"/>
      </c:catAx>
      <c:valAx>
        <c:axId val="62957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8400"/>
        <c:axId val="629576048"/>
      </c:lineChart>
      <c:catAx>
        <c:axId val="62957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6048"/>
        <c:crosses val="autoZero"/>
        <c:auto val="1"/>
        <c:lblAlgn val="ctr"/>
        <c:lblOffset val="100"/>
        <c:noMultiLvlLbl val="0"/>
      </c:catAx>
      <c:valAx>
        <c:axId val="62957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7224"/>
        <c:axId val="629570168"/>
      </c:lineChart>
      <c:catAx>
        <c:axId val="62957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0168"/>
        <c:crosses val="autoZero"/>
        <c:auto val="1"/>
        <c:lblAlgn val="ctr"/>
        <c:lblOffset val="100"/>
        <c:noMultiLvlLbl val="0"/>
      </c:catAx>
      <c:valAx>
        <c:axId val="62957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9384"/>
        <c:axId val="629578008"/>
      </c:lineChart>
      <c:catAx>
        <c:axId val="62956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8008"/>
        <c:crosses val="autoZero"/>
        <c:auto val="1"/>
        <c:lblAlgn val="ctr"/>
        <c:lblOffset val="100"/>
        <c:noMultiLvlLbl val="0"/>
      </c:catAx>
      <c:valAx>
        <c:axId val="62957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9776"/>
        <c:axId val="629577616"/>
      </c:lineChart>
      <c:catAx>
        <c:axId val="629569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7616"/>
        <c:crosses val="autoZero"/>
        <c:auto val="1"/>
        <c:lblAlgn val="ctr"/>
        <c:lblOffset val="100"/>
        <c:noMultiLvlLbl val="0"/>
      </c:catAx>
      <c:valAx>
        <c:axId val="62957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9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8992"/>
        <c:axId val="629570560"/>
      </c:lineChart>
      <c:catAx>
        <c:axId val="62956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0560"/>
        <c:crosses val="autoZero"/>
        <c:auto val="1"/>
        <c:lblAlgn val="ctr"/>
        <c:lblOffset val="100"/>
        <c:noMultiLvlLbl val="0"/>
      </c:catAx>
      <c:valAx>
        <c:axId val="62957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0952"/>
        <c:axId val="629572128"/>
      </c:lineChart>
      <c:catAx>
        <c:axId val="62957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2128"/>
        <c:crosses val="autoZero"/>
        <c:auto val="1"/>
        <c:lblAlgn val="ctr"/>
        <c:lblOffset val="100"/>
        <c:noMultiLvlLbl val="0"/>
      </c:catAx>
      <c:valAx>
        <c:axId val="62957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3304"/>
        <c:axId val="629573696"/>
      </c:lineChart>
      <c:catAx>
        <c:axId val="62957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3696"/>
        <c:crosses val="autoZero"/>
        <c:auto val="1"/>
        <c:lblAlgn val="ctr"/>
        <c:lblOffset val="100"/>
        <c:noMultiLvlLbl val="0"/>
      </c:catAx>
      <c:valAx>
        <c:axId val="62957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4872"/>
        <c:axId val="629575264"/>
      </c:lineChart>
      <c:catAx>
        <c:axId val="62957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5264"/>
        <c:crosses val="autoZero"/>
        <c:auto val="1"/>
        <c:lblAlgn val="ctr"/>
        <c:lblOffset val="100"/>
        <c:noMultiLvlLbl val="0"/>
      </c:catAx>
      <c:valAx>
        <c:axId val="62957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1536"/>
        <c:axId val="629584672"/>
      </c:lineChart>
      <c:catAx>
        <c:axId val="62958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4672"/>
        <c:crosses val="autoZero"/>
        <c:auto val="1"/>
        <c:lblAlgn val="ctr"/>
        <c:lblOffset val="100"/>
        <c:noMultiLvlLbl val="0"/>
      </c:catAx>
      <c:valAx>
        <c:axId val="629584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0752"/>
        <c:axId val="629582712"/>
      </c:lineChart>
      <c:catAx>
        <c:axId val="62958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2712"/>
        <c:crosses val="autoZero"/>
        <c:auto val="1"/>
        <c:lblAlgn val="ctr"/>
        <c:lblOffset val="100"/>
        <c:noMultiLvlLbl val="0"/>
      </c:catAx>
      <c:valAx>
        <c:axId val="62958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2512"/>
        <c:axId val="629581928"/>
      </c:lineChart>
      <c:catAx>
        <c:axId val="62959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1928"/>
        <c:crosses val="autoZero"/>
        <c:auto val="1"/>
        <c:lblAlgn val="ctr"/>
        <c:lblOffset val="100"/>
        <c:noMultiLvlLbl val="0"/>
      </c:catAx>
      <c:valAx>
        <c:axId val="62958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0360"/>
        <c:axId val="629585848"/>
      </c:lineChart>
      <c:catAx>
        <c:axId val="62958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5848"/>
        <c:crosses val="autoZero"/>
        <c:auto val="1"/>
        <c:lblAlgn val="ctr"/>
        <c:lblOffset val="100"/>
        <c:noMultiLvlLbl val="0"/>
      </c:catAx>
      <c:valAx>
        <c:axId val="62958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9768"/>
        <c:axId val="629583104"/>
      </c:lineChart>
      <c:catAx>
        <c:axId val="62958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3104"/>
        <c:crosses val="autoZero"/>
        <c:auto val="1"/>
        <c:lblAlgn val="ctr"/>
        <c:lblOffset val="100"/>
        <c:noMultiLvlLbl val="0"/>
      </c:catAx>
      <c:valAx>
        <c:axId val="62958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3888"/>
        <c:axId val="629584280"/>
      </c:lineChart>
      <c:catAx>
        <c:axId val="62958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4280"/>
        <c:crosses val="autoZero"/>
        <c:auto val="1"/>
        <c:lblAlgn val="ctr"/>
        <c:lblOffset val="100"/>
        <c:noMultiLvlLbl val="0"/>
      </c:catAx>
      <c:valAx>
        <c:axId val="62958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6240"/>
        <c:axId val="629590552"/>
      </c:lineChart>
      <c:catAx>
        <c:axId val="62958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0552"/>
        <c:crosses val="autoZero"/>
        <c:auto val="1"/>
        <c:lblAlgn val="ctr"/>
        <c:lblOffset val="100"/>
        <c:noMultiLvlLbl val="0"/>
      </c:catAx>
      <c:valAx>
        <c:axId val="62959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6632"/>
        <c:axId val="629587024"/>
      </c:lineChart>
      <c:catAx>
        <c:axId val="62958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7024"/>
        <c:crosses val="autoZero"/>
        <c:auto val="1"/>
        <c:lblAlgn val="ctr"/>
        <c:lblOffset val="100"/>
        <c:noMultiLvlLbl val="0"/>
      </c:catAx>
      <c:valAx>
        <c:axId val="62958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8200"/>
        <c:axId val="629591728"/>
      </c:lineChart>
      <c:catAx>
        <c:axId val="62958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1728"/>
        <c:crosses val="autoZero"/>
        <c:auto val="1"/>
        <c:lblAlgn val="ctr"/>
        <c:lblOffset val="100"/>
        <c:noMultiLvlLbl val="0"/>
      </c:catAx>
      <c:valAx>
        <c:axId val="62959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7808"/>
        <c:axId val="629588592"/>
      </c:lineChart>
      <c:catAx>
        <c:axId val="62958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8592"/>
        <c:crosses val="autoZero"/>
        <c:auto val="1"/>
        <c:lblAlgn val="ctr"/>
        <c:lblOffset val="100"/>
        <c:noMultiLvlLbl val="0"/>
      </c:catAx>
      <c:valAx>
        <c:axId val="62958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9376"/>
        <c:axId val="253996288"/>
      </c:lineChart>
      <c:catAx>
        <c:axId val="62958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6288"/>
        <c:crosses val="autoZero"/>
        <c:auto val="1"/>
        <c:lblAlgn val="ctr"/>
        <c:lblOffset val="100"/>
        <c:noMultiLvlLbl val="0"/>
      </c:catAx>
      <c:valAx>
        <c:axId val="25399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504"/>
        <c:axId val="253997856"/>
      </c:lineChart>
      <c:catAx>
        <c:axId val="25399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856"/>
        <c:crosses val="autoZero"/>
        <c:auto val="1"/>
        <c:lblAlgn val="ctr"/>
        <c:lblOffset val="100"/>
        <c:noMultiLvlLbl val="0"/>
      </c:catAx>
      <c:valAx>
        <c:axId val="25399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7464"/>
        <c:axId val="254001776"/>
      </c:lineChart>
      <c:catAx>
        <c:axId val="25399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776"/>
        <c:crosses val="autoZero"/>
        <c:auto val="1"/>
        <c:lblAlgn val="ctr"/>
        <c:lblOffset val="100"/>
        <c:noMultiLvlLbl val="0"/>
      </c:catAx>
      <c:valAx>
        <c:axId val="25400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112"/>
        <c:axId val="254000600"/>
      </c:lineChart>
      <c:catAx>
        <c:axId val="25399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600"/>
        <c:crosses val="autoZero"/>
        <c:auto val="1"/>
        <c:lblAlgn val="ctr"/>
        <c:lblOffset val="100"/>
        <c:noMultiLvlLbl val="0"/>
      </c:catAx>
      <c:valAx>
        <c:axId val="25400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696"/>
        <c:axId val="253997072"/>
      </c:lineChart>
      <c:catAx>
        <c:axId val="25400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072"/>
        <c:crosses val="autoZero"/>
        <c:auto val="1"/>
        <c:lblAlgn val="ctr"/>
        <c:lblOffset val="100"/>
        <c:noMultiLvlLbl val="0"/>
      </c:catAx>
      <c:valAx>
        <c:axId val="25399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640"/>
        <c:axId val="253994328"/>
      </c:lineChart>
      <c:catAx>
        <c:axId val="25399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4328"/>
        <c:crosses val="autoZero"/>
        <c:auto val="1"/>
        <c:lblAlgn val="ctr"/>
        <c:lblOffset val="100"/>
        <c:noMultiLvlLbl val="0"/>
      </c:catAx>
      <c:valAx>
        <c:axId val="25399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992"/>
        <c:axId val="253999032"/>
      </c:lineChart>
      <c:catAx>
        <c:axId val="25400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032"/>
        <c:crosses val="autoZero"/>
        <c:auto val="1"/>
        <c:lblAlgn val="ctr"/>
        <c:lblOffset val="100"/>
        <c:noMultiLvlLbl val="0"/>
      </c:catAx>
      <c:valAx>
        <c:axId val="25399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9424"/>
        <c:axId val="253999816"/>
      </c:lineChart>
      <c:catAx>
        <c:axId val="25399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816"/>
        <c:crosses val="autoZero"/>
        <c:auto val="1"/>
        <c:lblAlgn val="ctr"/>
        <c:lblOffset val="100"/>
        <c:noMultiLvlLbl val="0"/>
      </c:catAx>
      <c:valAx>
        <c:axId val="25399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1384"/>
        <c:axId val="254002168"/>
      </c:lineChart>
      <c:catAx>
        <c:axId val="25400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168"/>
        <c:crosses val="autoZero"/>
        <c:auto val="1"/>
        <c:lblAlgn val="ctr"/>
        <c:lblOffset val="100"/>
        <c:noMultiLvlLbl val="0"/>
      </c:catAx>
      <c:valAx>
        <c:axId val="25400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520"/>
        <c:axId val="254004912"/>
      </c:lineChart>
      <c:catAx>
        <c:axId val="25400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912"/>
        <c:crosses val="autoZero"/>
        <c:auto val="1"/>
        <c:lblAlgn val="ctr"/>
        <c:lblOffset val="100"/>
        <c:noMultiLvlLbl val="0"/>
      </c:catAx>
      <c:valAx>
        <c:axId val="25400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456"/>
        <c:axId val="254012752"/>
      </c:lineChart>
      <c:catAx>
        <c:axId val="25401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2752"/>
        <c:crosses val="autoZero"/>
        <c:auto val="1"/>
        <c:lblAlgn val="ctr"/>
        <c:lblOffset val="100"/>
        <c:noMultiLvlLbl val="0"/>
      </c:catAx>
      <c:valAx>
        <c:axId val="25401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280"/>
        <c:axId val="254008832"/>
      </c:lineChart>
      <c:catAx>
        <c:axId val="25401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832"/>
        <c:crosses val="autoZero"/>
        <c:auto val="1"/>
        <c:lblAlgn val="ctr"/>
        <c:lblOffset val="100"/>
        <c:noMultiLvlLbl val="0"/>
      </c:catAx>
      <c:valAx>
        <c:axId val="25400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7064"/>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064"/>
        <c:crosses val="autoZero"/>
        <c:auto val="1"/>
        <c:lblAlgn val="ctr"/>
        <c:lblOffset val="100"/>
        <c:noMultiLvlLbl val="0"/>
      </c:catAx>
      <c:valAx>
        <c:axId val="25401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144"/>
        <c:axId val="254017848"/>
      </c:lineChart>
      <c:catAx>
        <c:axId val="25401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10008"/>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008"/>
        <c:crosses val="autoZero"/>
        <c:auto val="1"/>
        <c:lblAlgn val="ctr"/>
        <c:lblOffset val="100"/>
        <c:noMultiLvlLbl val="0"/>
      </c:catAx>
      <c:valAx>
        <c:axId val="25401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872"/>
        <c:axId val="254011184"/>
      </c:lineChart>
      <c:catAx>
        <c:axId val="25400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184"/>
        <c:crosses val="autoZero"/>
        <c:auto val="1"/>
        <c:lblAlgn val="ctr"/>
        <c:lblOffset val="100"/>
        <c:noMultiLvlLbl val="0"/>
      </c:catAx>
      <c:valAx>
        <c:axId val="25401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576"/>
        <c:axId val="254006088"/>
      </c:lineChart>
      <c:catAx>
        <c:axId val="25401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088"/>
        <c:crosses val="autoZero"/>
        <c:auto val="1"/>
        <c:lblAlgn val="ctr"/>
        <c:lblOffset val="100"/>
        <c:noMultiLvlLbl val="0"/>
      </c:catAx>
      <c:valAx>
        <c:axId val="25400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928"/>
        <c:axId val="254014320"/>
      </c:lineChart>
      <c:catAx>
        <c:axId val="25401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4320"/>
        <c:crosses val="autoZero"/>
        <c:auto val="1"/>
        <c:lblAlgn val="ctr"/>
        <c:lblOffset val="100"/>
        <c:noMultiLvlLbl val="0"/>
      </c:catAx>
      <c:valAx>
        <c:axId val="25401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104"/>
        <c:axId val="254015496"/>
      </c:lineChart>
      <c:catAx>
        <c:axId val="25401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496"/>
        <c:crosses val="autoZero"/>
        <c:auto val="1"/>
        <c:lblAlgn val="ctr"/>
        <c:lblOffset val="100"/>
        <c:noMultiLvlLbl val="0"/>
      </c:catAx>
      <c:valAx>
        <c:axId val="25401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08048"/>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048"/>
        <c:crosses val="autoZero"/>
        <c:auto val="1"/>
        <c:lblAlgn val="ctr"/>
        <c:lblOffset val="100"/>
        <c:noMultiLvlLbl val="0"/>
      </c:catAx>
      <c:valAx>
        <c:axId val="25400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472"/>
        <c:axId val="254023336"/>
      </c:lineChart>
      <c:catAx>
        <c:axId val="25402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336"/>
        <c:crosses val="autoZero"/>
        <c:auto val="1"/>
        <c:lblAlgn val="ctr"/>
        <c:lblOffset val="100"/>
        <c:noMultiLvlLbl val="0"/>
      </c:catAx>
      <c:valAx>
        <c:axId val="25402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256"/>
        <c:axId val="254019808"/>
      </c:lineChart>
      <c:catAx>
        <c:axId val="25402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808"/>
        <c:crosses val="autoZero"/>
        <c:auto val="1"/>
        <c:lblAlgn val="ctr"/>
        <c:lblOffset val="100"/>
        <c:noMultiLvlLbl val="0"/>
      </c:catAx>
      <c:valAx>
        <c:axId val="25401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608"/>
        <c:axId val="254026080"/>
      </c:lineChart>
      <c:catAx>
        <c:axId val="25402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080"/>
        <c:crosses val="autoZero"/>
        <c:auto val="1"/>
        <c:lblAlgn val="ctr"/>
        <c:lblOffset val="100"/>
        <c:noMultiLvlLbl val="0"/>
      </c:catAx>
      <c:valAx>
        <c:axId val="25402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944"/>
        <c:axId val="254020592"/>
      </c:lineChart>
      <c:catAx>
        <c:axId val="25402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592"/>
        <c:crosses val="autoZero"/>
        <c:auto val="1"/>
        <c:lblAlgn val="ctr"/>
        <c:lblOffset val="100"/>
        <c:noMultiLvlLbl val="0"/>
      </c:catAx>
      <c:valAx>
        <c:axId val="2540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376"/>
        <c:axId val="254028432"/>
      </c:lineChart>
      <c:catAx>
        <c:axId val="25402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432"/>
        <c:crosses val="autoZero"/>
        <c:auto val="1"/>
        <c:lblAlgn val="ctr"/>
        <c:lblOffset val="100"/>
        <c:noMultiLvlLbl val="0"/>
      </c:catAx>
      <c:valAx>
        <c:axId val="25402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216"/>
        <c:axId val="254023728"/>
      </c:lineChart>
      <c:catAx>
        <c:axId val="25402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728"/>
        <c:crosses val="autoZero"/>
        <c:auto val="1"/>
        <c:lblAlgn val="ctr"/>
        <c:lblOffset val="100"/>
        <c:noMultiLvlLbl val="0"/>
      </c:catAx>
      <c:valAx>
        <c:axId val="25402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392"/>
        <c:axId val="254019024"/>
      </c:lineChart>
      <c:catAx>
        <c:axId val="2540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024"/>
        <c:crosses val="autoZero"/>
        <c:auto val="1"/>
        <c:lblAlgn val="ctr"/>
        <c:lblOffset val="100"/>
        <c:noMultiLvlLbl val="0"/>
      </c:catAx>
      <c:valAx>
        <c:axId val="25401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648"/>
        <c:axId val="254025688"/>
      </c:lineChart>
      <c:catAx>
        <c:axId val="25402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688"/>
        <c:crosses val="autoZero"/>
        <c:auto val="1"/>
        <c:lblAlgn val="ctr"/>
        <c:lblOffset val="100"/>
        <c:noMultiLvlLbl val="0"/>
      </c:catAx>
      <c:valAx>
        <c:axId val="25402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632"/>
        <c:axId val="254019416"/>
      </c:lineChart>
      <c:catAx>
        <c:axId val="2540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416"/>
        <c:crosses val="autoZero"/>
        <c:auto val="1"/>
        <c:lblAlgn val="ctr"/>
        <c:lblOffset val="100"/>
        <c:noMultiLvlLbl val="0"/>
      </c:catAx>
      <c:valAx>
        <c:axId val="25401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768"/>
        <c:axId val="254028040"/>
      </c:lineChart>
      <c:catAx>
        <c:axId val="25402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040"/>
        <c:crosses val="autoZero"/>
        <c:auto val="1"/>
        <c:lblAlgn val="ctr"/>
        <c:lblOffset val="100"/>
        <c:noMultiLvlLbl val="0"/>
      </c:catAx>
      <c:valAx>
        <c:axId val="25402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200"/>
        <c:axId val="254022160"/>
      </c:lineChart>
      <c:catAx>
        <c:axId val="25402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160"/>
        <c:crosses val="autoZero"/>
        <c:auto val="1"/>
        <c:lblAlgn val="ctr"/>
        <c:lblOffset val="100"/>
        <c:noMultiLvlLbl val="0"/>
      </c:catAx>
      <c:valAx>
        <c:axId val="25402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136"/>
        <c:axId val="254031176"/>
      </c:lineChart>
      <c:catAx>
        <c:axId val="2540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176"/>
        <c:crosses val="autoZero"/>
        <c:auto val="1"/>
        <c:lblAlgn val="ctr"/>
        <c:lblOffset val="100"/>
        <c:noMultiLvlLbl val="0"/>
      </c:catAx>
      <c:valAx>
        <c:axId val="25403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528"/>
        <c:axId val="254032744"/>
      </c:lineChart>
      <c:catAx>
        <c:axId val="2540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2744"/>
        <c:crosses val="autoZero"/>
        <c:auto val="1"/>
        <c:lblAlgn val="ctr"/>
        <c:lblOffset val="100"/>
        <c:noMultiLvlLbl val="0"/>
      </c:catAx>
      <c:valAx>
        <c:axId val="25403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376"/>
        <c:axId val="253976296"/>
      </c:lineChart>
      <c:catAx>
        <c:axId val="2539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808"/>
        <c:axId val="253979824"/>
      </c:lineChart>
      <c:catAx>
        <c:axId val="253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824"/>
        <c:crosses val="autoZero"/>
        <c:auto val="1"/>
        <c:lblAlgn val="ctr"/>
        <c:lblOffset val="100"/>
        <c:noMultiLvlLbl val="0"/>
      </c:catAx>
      <c:valAx>
        <c:axId val="25397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200"/>
        <c:axId val="253976688"/>
      </c:lineChart>
      <c:catAx>
        <c:axId val="2539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688"/>
        <c:crosses val="autoZero"/>
        <c:auto val="1"/>
        <c:lblAlgn val="ctr"/>
        <c:lblOffset val="100"/>
        <c:noMultiLvlLbl val="0"/>
      </c:catAx>
      <c:valAx>
        <c:axId val="2539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0608"/>
        <c:axId val="253971592"/>
      </c:lineChart>
      <c:catAx>
        <c:axId val="25398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592"/>
        <c:crosses val="autoZero"/>
        <c:auto val="1"/>
        <c:lblAlgn val="ctr"/>
        <c:lblOffset val="100"/>
        <c:noMultiLvlLbl val="0"/>
      </c:catAx>
      <c:valAx>
        <c:axId val="2539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456"/>
        <c:axId val="253977080"/>
      </c:lineChart>
      <c:catAx>
        <c:axId val="25396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080"/>
        <c:crosses val="autoZero"/>
        <c:auto val="1"/>
        <c:lblAlgn val="ctr"/>
        <c:lblOffset val="100"/>
        <c:noMultiLvlLbl val="0"/>
      </c:catAx>
      <c:valAx>
        <c:axId val="253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74728"/>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240"/>
        <c:axId val="253973160"/>
      </c:lineChart>
      <c:catAx>
        <c:axId val="25396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160"/>
        <c:crosses val="autoZero"/>
        <c:auto val="1"/>
        <c:lblAlgn val="ctr"/>
        <c:lblOffset val="100"/>
        <c:noMultiLvlLbl val="0"/>
      </c:catAx>
      <c:valAx>
        <c:axId val="25397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632"/>
        <c:axId val="253970024"/>
      </c:lineChart>
      <c:catAx>
        <c:axId val="25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024"/>
        <c:crosses val="autoZero"/>
        <c:auto val="1"/>
        <c:lblAlgn val="ctr"/>
        <c:lblOffset val="100"/>
        <c:noMultiLvlLbl val="0"/>
      </c:catAx>
      <c:valAx>
        <c:axId val="25397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768"/>
        <c:axId val="253973552"/>
      </c:lineChart>
      <c:catAx>
        <c:axId val="25397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552"/>
        <c:crosses val="autoZero"/>
        <c:auto val="1"/>
        <c:lblAlgn val="ctr"/>
        <c:lblOffset val="100"/>
        <c:noMultiLvlLbl val="0"/>
      </c:catAx>
      <c:valAx>
        <c:axId val="2539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472"/>
        <c:axId val="253977864"/>
      </c:lineChart>
      <c:catAx>
        <c:axId val="25397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864"/>
        <c:crosses val="autoZero"/>
        <c:auto val="1"/>
        <c:lblAlgn val="ctr"/>
        <c:lblOffset val="100"/>
        <c:noMultiLvlLbl val="0"/>
      </c:catAx>
      <c:valAx>
        <c:axId val="25397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040"/>
        <c:axId val="253979432"/>
      </c:lineChart>
      <c:catAx>
        <c:axId val="2539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432"/>
        <c:crosses val="autoZero"/>
        <c:auto val="1"/>
        <c:lblAlgn val="ctr"/>
        <c:lblOffset val="100"/>
        <c:noMultiLvlLbl val="0"/>
      </c:catAx>
      <c:valAx>
        <c:axId val="2539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920"/>
        <c:axId val="253993152"/>
      </c:lineChart>
      <c:catAx>
        <c:axId val="25398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152"/>
        <c:crosses val="autoZero"/>
        <c:auto val="1"/>
        <c:lblAlgn val="ctr"/>
        <c:lblOffset val="100"/>
        <c:noMultiLvlLbl val="0"/>
      </c:catAx>
      <c:valAx>
        <c:axId val="2539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488"/>
        <c:axId val="253985312"/>
      </c:lineChart>
      <c:catAx>
        <c:axId val="25398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312"/>
        <c:crosses val="autoZero"/>
        <c:auto val="1"/>
        <c:lblAlgn val="ctr"/>
        <c:lblOffset val="100"/>
        <c:noMultiLvlLbl val="0"/>
      </c:catAx>
      <c:valAx>
        <c:axId val="25398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0800"/>
        <c:axId val="253984528"/>
      </c:lineChart>
      <c:catAx>
        <c:axId val="25399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528"/>
        <c:crosses val="autoZero"/>
        <c:auto val="1"/>
        <c:lblAlgn val="ctr"/>
        <c:lblOffset val="100"/>
        <c:noMultiLvlLbl val="0"/>
      </c:catAx>
      <c:valAx>
        <c:axId val="2539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000"/>
        <c:axId val="253986880"/>
      </c:lineChart>
      <c:catAx>
        <c:axId val="2539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784"/>
        <c:axId val="253987272"/>
      </c:lineChart>
      <c:catAx>
        <c:axId val="25398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272"/>
        <c:crosses val="autoZero"/>
        <c:auto val="1"/>
        <c:lblAlgn val="ctr"/>
        <c:lblOffset val="100"/>
        <c:noMultiLvlLbl val="0"/>
      </c:catAx>
      <c:valAx>
        <c:axId val="25398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664"/>
        <c:axId val="253988056"/>
      </c:lineChart>
      <c:catAx>
        <c:axId val="25398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056"/>
        <c:crosses val="autoZero"/>
        <c:auto val="1"/>
        <c:lblAlgn val="ctr"/>
        <c:lblOffset val="100"/>
        <c:noMultiLvlLbl val="0"/>
      </c:catAx>
      <c:valAx>
        <c:axId val="25398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192"/>
        <c:axId val="253982176"/>
      </c:lineChart>
      <c:catAx>
        <c:axId val="2539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176"/>
        <c:crosses val="autoZero"/>
        <c:auto val="1"/>
        <c:lblAlgn val="ctr"/>
        <c:lblOffset val="100"/>
        <c:noMultiLvlLbl val="0"/>
      </c:catAx>
      <c:valAx>
        <c:axId val="25398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568"/>
        <c:axId val="253990408"/>
      </c:lineChart>
      <c:catAx>
        <c:axId val="25398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408"/>
        <c:crosses val="autoZero"/>
        <c:auto val="1"/>
        <c:lblAlgn val="ctr"/>
        <c:lblOffset val="100"/>
        <c:noMultiLvlLbl val="0"/>
      </c:catAx>
      <c:valAx>
        <c:axId val="25399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960"/>
        <c:axId val="253991976"/>
      </c:lineChart>
      <c:catAx>
        <c:axId val="25398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976"/>
        <c:crosses val="autoZero"/>
        <c:auto val="1"/>
        <c:lblAlgn val="ctr"/>
        <c:lblOffset val="100"/>
        <c:noMultiLvlLbl val="0"/>
      </c:catAx>
      <c:valAx>
        <c:axId val="25399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760"/>
        <c:axId val="253981392"/>
      </c:lineChart>
      <c:catAx>
        <c:axId val="25399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392"/>
        <c:crosses val="autoZero"/>
        <c:auto val="1"/>
        <c:lblAlgn val="ctr"/>
        <c:lblOffset val="100"/>
        <c:noMultiLvlLbl val="0"/>
      </c:catAx>
      <c:valAx>
        <c:axId val="25398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3744"/>
        <c:axId val="321637792"/>
      </c:lineChart>
      <c:catAx>
        <c:axId val="25398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792"/>
        <c:crosses val="autoZero"/>
        <c:auto val="1"/>
        <c:lblAlgn val="ctr"/>
        <c:lblOffset val="100"/>
        <c:noMultiLvlLbl val="0"/>
      </c:catAx>
      <c:valAx>
        <c:axId val="32163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560"/>
        <c:axId val="321635440"/>
      </c:lineChart>
      <c:catAx>
        <c:axId val="32162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440"/>
        <c:crosses val="autoZero"/>
        <c:auto val="1"/>
        <c:lblAlgn val="ctr"/>
        <c:lblOffset val="100"/>
        <c:noMultiLvlLbl val="0"/>
      </c:catAx>
      <c:valAx>
        <c:axId val="32163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520"/>
        <c:axId val="321632696"/>
      </c:lineChart>
      <c:catAx>
        <c:axId val="32163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2696"/>
        <c:crosses val="autoZero"/>
        <c:auto val="1"/>
        <c:lblAlgn val="ctr"/>
        <c:lblOffset val="100"/>
        <c:noMultiLvlLbl val="0"/>
      </c:catAx>
      <c:valAx>
        <c:axId val="32163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168"/>
        <c:axId val="321631912"/>
      </c:lineChart>
      <c:catAx>
        <c:axId val="32162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912"/>
        <c:crosses val="autoZero"/>
        <c:auto val="1"/>
        <c:lblAlgn val="ctr"/>
        <c:lblOffset val="100"/>
        <c:noMultiLvlLbl val="0"/>
      </c:catAx>
      <c:valAx>
        <c:axId val="32163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264"/>
        <c:axId val="321626816"/>
      </c:lineChart>
      <c:catAx>
        <c:axId val="32163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816"/>
        <c:crosses val="autoZero"/>
        <c:auto val="1"/>
        <c:lblAlgn val="ctr"/>
        <c:lblOffset val="100"/>
        <c:noMultiLvlLbl val="0"/>
      </c:catAx>
      <c:valAx>
        <c:axId val="32162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088"/>
        <c:axId val="321637008"/>
      </c:lineChart>
      <c:catAx>
        <c:axId val="32163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008"/>
        <c:crosses val="autoZero"/>
        <c:auto val="1"/>
        <c:lblAlgn val="ctr"/>
        <c:lblOffset val="100"/>
        <c:noMultiLvlLbl val="0"/>
      </c:catAx>
      <c:valAx>
        <c:axId val="32163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344"/>
        <c:axId val="321632304"/>
      </c:lineChart>
      <c:catAx>
        <c:axId val="32163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2304"/>
        <c:crosses val="autoZero"/>
        <c:auto val="1"/>
        <c:lblAlgn val="ctr"/>
        <c:lblOffset val="100"/>
        <c:noMultiLvlLbl val="0"/>
      </c:catAx>
      <c:valAx>
        <c:axId val="32163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952"/>
        <c:axId val="321630736"/>
      </c:lineChart>
      <c:catAx>
        <c:axId val="32162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736"/>
        <c:crosses val="autoZero"/>
        <c:auto val="1"/>
        <c:lblAlgn val="ctr"/>
        <c:lblOffset val="100"/>
        <c:noMultiLvlLbl val="0"/>
      </c:catAx>
      <c:valAx>
        <c:axId val="32163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872"/>
        <c:axId val="321626032"/>
      </c:lineChart>
      <c:catAx>
        <c:axId val="32163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032"/>
        <c:crosses val="autoZero"/>
        <c:auto val="1"/>
        <c:lblAlgn val="ctr"/>
        <c:lblOffset val="100"/>
        <c:noMultiLvlLbl val="0"/>
      </c:catAx>
      <c:valAx>
        <c:axId val="32162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656"/>
        <c:axId val="321635048"/>
      </c:lineChart>
      <c:catAx>
        <c:axId val="32163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048"/>
        <c:crosses val="autoZero"/>
        <c:auto val="1"/>
        <c:lblAlgn val="ctr"/>
        <c:lblOffset val="100"/>
        <c:noMultiLvlLbl val="0"/>
      </c:catAx>
      <c:valAx>
        <c:axId val="321635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5640"/>
        <c:axId val="321626424"/>
      </c:lineChart>
      <c:catAx>
        <c:axId val="32162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424"/>
        <c:crosses val="autoZero"/>
        <c:auto val="1"/>
        <c:lblAlgn val="ctr"/>
        <c:lblOffset val="100"/>
        <c:noMultiLvlLbl val="0"/>
      </c:catAx>
      <c:valAx>
        <c:axId val="32162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576"/>
        <c:axId val="321647592"/>
      </c:lineChart>
      <c:catAx>
        <c:axId val="32163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592"/>
        <c:crosses val="autoZero"/>
        <c:auto val="1"/>
        <c:lblAlgn val="ctr"/>
        <c:lblOffset val="100"/>
        <c:noMultiLvlLbl val="0"/>
      </c:catAx>
      <c:valAx>
        <c:axId val="32164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968"/>
        <c:axId val="321649160"/>
      </c:lineChart>
      <c:catAx>
        <c:axId val="32163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160"/>
        <c:crosses val="autoZero"/>
        <c:auto val="1"/>
        <c:lblAlgn val="ctr"/>
        <c:lblOffset val="100"/>
        <c:noMultiLvlLbl val="0"/>
      </c:catAx>
      <c:valAx>
        <c:axId val="32164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416"/>
        <c:axId val="321644456"/>
      </c:lineChart>
      <c:catAx>
        <c:axId val="32164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456"/>
        <c:crosses val="autoZero"/>
        <c:auto val="1"/>
        <c:lblAlgn val="ctr"/>
        <c:lblOffset val="100"/>
        <c:noMultiLvlLbl val="0"/>
      </c:catAx>
      <c:valAx>
        <c:axId val="32164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928"/>
        <c:axId val="321645632"/>
      </c:lineChart>
      <c:catAx>
        <c:axId val="32164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632"/>
        <c:crosses val="autoZero"/>
        <c:auto val="1"/>
        <c:lblAlgn val="ctr"/>
        <c:lblOffset val="100"/>
        <c:noMultiLvlLbl val="0"/>
      </c:catAx>
      <c:valAx>
        <c:axId val="32164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024"/>
        <c:axId val="321646808"/>
      </c:lineChart>
      <c:catAx>
        <c:axId val="32164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6808"/>
        <c:crosses val="autoZero"/>
        <c:auto val="1"/>
        <c:lblAlgn val="ctr"/>
        <c:lblOffset val="100"/>
        <c:noMultiLvlLbl val="0"/>
      </c:catAx>
      <c:valAx>
        <c:axId val="32164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9360"/>
        <c:axId val="321641712"/>
      </c:lineChart>
      <c:catAx>
        <c:axId val="32163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1712"/>
        <c:crosses val="autoZero"/>
        <c:auto val="1"/>
        <c:lblAlgn val="ctr"/>
        <c:lblOffset val="100"/>
        <c:noMultiLvlLbl val="0"/>
      </c:catAx>
      <c:valAx>
        <c:axId val="32164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7200"/>
        <c:axId val="321639752"/>
      </c:lineChart>
      <c:catAx>
        <c:axId val="32164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9752"/>
        <c:crosses val="autoZero"/>
        <c:auto val="1"/>
        <c:lblAlgn val="ctr"/>
        <c:lblOffset val="100"/>
        <c:noMultiLvlLbl val="0"/>
      </c:catAx>
      <c:valAx>
        <c:axId val="32163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376"/>
        <c:axId val="321640536"/>
      </c:lineChart>
      <c:catAx>
        <c:axId val="32164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536"/>
        <c:crosses val="autoZero"/>
        <c:auto val="1"/>
        <c:lblAlgn val="ctr"/>
        <c:lblOffset val="100"/>
        <c:noMultiLvlLbl val="0"/>
      </c:catAx>
      <c:valAx>
        <c:axId val="32164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320"/>
        <c:axId val="321642496"/>
      </c:lineChart>
      <c:catAx>
        <c:axId val="32164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496"/>
        <c:crosses val="autoZero"/>
        <c:auto val="1"/>
        <c:lblAlgn val="ctr"/>
        <c:lblOffset val="100"/>
        <c:noMultiLvlLbl val="0"/>
      </c:catAx>
      <c:valAx>
        <c:axId val="32164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184"/>
        <c:axId val="321645240"/>
      </c:lineChart>
      <c:catAx>
        <c:axId val="32163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240"/>
        <c:crosses val="autoZero"/>
        <c:auto val="1"/>
        <c:lblAlgn val="ctr"/>
        <c:lblOffset val="100"/>
        <c:noMultiLvlLbl val="0"/>
      </c:catAx>
      <c:valAx>
        <c:axId val="32164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9944"/>
        <c:axId val="321650336"/>
      </c:lineChart>
      <c:catAx>
        <c:axId val="32164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0336"/>
        <c:crosses val="autoZero"/>
        <c:auto val="1"/>
        <c:lblAlgn val="ctr"/>
        <c:lblOffset val="100"/>
        <c:noMultiLvlLbl val="0"/>
      </c:catAx>
      <c:valAx>
        <c:axId val="32165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864"/>
        <c:axId val="321659352"/>
      </c:lineChart>
      <c:catAx>
        <c:axId val="32165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9352"/>
        <c:crosses val="autoZero"/>
        <c:auto val="1"/>
        <c:lblAlgn val="ctr"/>
        <c:lblOffset val="100"/>
        <c:noMultiLvlLbl val="0"/>
      </c:catAx>
      <c:valAx>
        <c:axId val="32165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568"/>
        <c:axId val="321651904"/>
      </c:lineChart>
      <c:catAx>
        <c:axId val="32165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1904"/>
        <c:crosses val="autoZero"/>
        <c:auto val="1"/>
        <c:lblAlgn val="ctr"/>
        <c:lblOffset val="100"/>
        <c:noMultiLvlLbl val="0"/>
      </c:catAx>
      <c:valAx>
        <c:axId val="32165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120"/>
        <c:axId val="321660920"/>
      </c:lineChart>
      <c:catAx>
        <c:axId val="32165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920"/>
        <c:crosses val="autoZero"/>
        <c:auto val="1"/>
        <c:lblAlgn val="ctr"/>
        <c:lblOffset val="100"/>
        <c:noMultiLvlLbl val="0"/>
      </c:catAx>
      <c:valAx>
        <c:axId val="32166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040"/>
        <c:axId val="321661704"/>
      </c:lineChart>
      <c:catAx>
        <c:axId val="32165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704"/>
        <c:crosses val="autoZero"/>
        <c:auto val="1"/>
        <c:lblAlgn val="ctr"/>
        <c:lblOffset val="100"/>
        <c:noMultiLvlLbl val="0"/>
      </c:catAx>
      <c:valAx>
        <c:axId val="32166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488"/>
        <c:axId val="321662880"/>
      </c:lineChart>
      <c:catAx>
        <c:axId val="32166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880"/>
        <c:crosses val="autoZero"/>
        <c:auto val="1"/>
        <c:lblAlgn val="ctr"/>
        <c:lblOffset val="100"/>
        <c:noMultiLvlLbl val="0"/>
      </c:catAx>
      <c:valAx>
        <c:axId val="32166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512"/>
        <c:axId val="321652296"/>
      </c:lineChart>
      <c:catAx>
        <c:axId val="32165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2296"/>
        <c:crosses val="autoZero"/>
        <c:auto val="1"/>
        <c:lblAlgn val="ctr"/>
        <c:lblOffset val="100"/>
        <c:noMultiLvlLbl val="0"/>
      </c:catAx>
      <c:valAx>
        <c:axId val="32165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080"/>
        <c:axId val="321664840"/>
      </c:lineChart>
      <c:catAx>
        <c:axId val="32165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840"/>
        <c:crosses val="autoZero"/>
        <c:auto val="1"/>
        <c:lblAlgn val="ctr"/>
        <c:lblOffset val="100"/>
        <c:noMultiLvlLbl val="0"/>
      </c:catAx>
      <c:valAx>
        <c:axId val="32166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936"/>
        <c:axId val="321666800"/>
      </c:lineChart>
      <c:catAx>
        <c:axId val="32166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800"/>
        <c:crosses val="autoZero"/>
        <c:auto val="1"/>
        <c:lblAlgn val="ctr"/>
        <c:lblOffset val="100"/>
        <c:noMultiLvlLbl val="0"/>
      </c:catAx>
      <c:valAx>
        <c:axId val="32166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720"/>
        <c:axId val="321671504"/>
      </c:lineChart>
      <c:catAx>
        <c:axId val="32167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504"/>
        <c:crosses val="autoZero"/>
        <c:auto val="1"/>
        <c:lblAlgn val="ctr"/>
        <c:lblOffset val="100"/>
        <c:noMultiLvlLbl val="0"/>
      </c:catAx>
      <c:valAx>
        <c:axId val="32167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584"/>
        <c:axId val="321671112"/>
      </c:lineChart>
      <c:catAx>
        <c:axId val="32166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112"/>
        <c:crosses val="autoZero"/>
        <c:auto val="1"/>
        <c:lblAlgn val="ctr"/>
        <c:lblOffset val="100"/>
        <c:noMultiLvlLbl val="0"/>
      </c:catAx>
      <c:valAx>
        <c:axId val="32167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896"/>
        <c:axId val="321675032"/>
      </c:lineChart>
      <c:catAx>
        <c:axId val="32167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032"/>
        <c:crosses val="autoZero"/>
        <c:auto val="1"/>
        <c:lblAlgn val="ctr"/>
        <c:lblOffset val="100"/>
        <c:noMultiLvlLbl val="0"/>
      </c:catAx>
      <c:valAx>
        <c:axId val="32167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3664"/>
        <c:axId val="321672680"/>
      </c:lineChart>
      <c:catAx>
        <c:axId val="32166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2680"/>
        <c:crosses val="autoZero"/>
        <c:auto val="1"/>
        <c:lblAlgn val="ctr"/>
        <c:lblOffset val="100"/>
        <c:noMultiLvlLbl val="0"/>
      </c:catAx>
      <c:valAx>
        <c:axId val="32167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760"/>
        <c:axId val="321669152"/>
      </c:lineChart>
      <c:catAx>
        <c:axId val="32166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152"/>
        <c:crosses val="autoZero"/>
        <c:auto val="1"/>
        <c:lblAlgn val="ctr"/>
        <c:lblOffset val="100"/>
        <c:noMultiLvlLbl val="0"/>
      </c:catAx>
      <c:valAx>
        <c:axId val="32166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4640"/>
        <c:axId val="321663272"/>
      </c:lineChart>
      <c:catAx>
        <c:axId val="32167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3272"/>
        <c:crosses val="autoZero"/>
        <c:auto val="1"/>
        <c:lblAlgn val="ctr"/>
        <c:lblOffset val="100"/>
        <c:noMultiLvlLbl val="0"/>
      </c:catAx>
      <c:valAx>
        <c:axId val="3216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184"/>
        <c:axId val="321686400"/>
      </c:lineChart>
      <c:catAx>
        <c:axId val="32168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400"/>
        <c:crosses val="autoZero"/>
        <c:auto val="1"/>
        <c:lblAlgn val="ctr"/>
        <c:lblOffset val="100"/>
        <c:noMultiLvlLbl val="0"/>
      </c:catAx>
      <c:valAx>
        <c:axId val="32168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872"/>
        <c:axId val="321683264"/>
      </c:lineChart>
      <c:catAx>
        <c:axId val="32168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264"/>
        <c:crosses val="autoZero"/>
        <c:auto val="1"/>
        <c:lblAlgn val="ctr"/>
        <c:lblOffset val="100"/>
        <c:noMultiLvlLbl val="0"/>
      </c:catAx>
      <c:valAx>
        <c:axId val="32168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600"/>
        <c:axId val="321687576"/>
      </c:lineChart>
      <c:catAx>
        <c:axId val="32167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576"/>
        <c:crosses val="autoZero"/>
        <c:auto val="1"/>
        <c:lblAlgn val="ctr"/>
        <c:lblOffset val="100"/>
        <c:noMultiLvlLbl val="0"/>
      </c:catAx>
      <c:valAx>
        <c:axId val="32168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792"/>
        <c:axId val="321687968"/>
      </c:lineChart>
      <c:catAx>
        <c:axId val="32168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968"/>
        <c:crosses val="autoZero"/>
        <c:auto val="1"/>
        <c:lblAlgn val="ctr"/>
        <c:lblOffset val="100"/>
        <c:noMultiLvlLbl val="0"/>
      </c:catAx>
      <c:valAx>
        <c:axId val="32168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816"/>
        <c:axId val="321677776"/>
      </c:lineChart>
      <c:catAx>
        <c:axId val="32167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7776"/>
        <c:crosses val="autoZero"/>
        <c:auto val="1"/>
        <c:lblAlgn val="ctr"/>
        <c:lblOffset val="100"/>
        <c:noMultiLvlLbl val="0"/>
      </c:catAx>
      <c:valAx>
        <c:axId val="321677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5224"/>
        <c:axId val="321676208"/>
      </c:lineChart>
      <c:catAx>
        <c:axId val="32168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208"/>
        <c:crosses val="autoZero"/>
        <c:auto val="1"/>
        <c:lblAlgn val="ctr"/>
        <c:lblOffset val="100"/>
        <c:noMultiLvlLbl val="0"/>
      </c:catAx>
      <c:valAx>
        <c:axId val="32167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1304"/>
        <c:axId val="321682480"/>
      </c:lineChart>
      <c:catAx>
        <c:axId val="32168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480"/>
        <c:crosses val="autoZero"/>
        <c:auto val="1"/>
        <c:lblAlgn val="ctr"/>
        <c:lblOffset val="100"/>
        <c:noMultiLvlLbl val="0"/>
      </c:catAx>
      <c:valAx>
        <c:axId val="32168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992"/>
        <c:axId val="321685616"/>
      </c:lineChart>
      <c:catAx>
        <c:axId val="32167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616"/>
        <c:crosses val="autoZero"/>
        <c:auto val="1"/>
        <c:lblAlgn val="ctr"/>
        <c:lblOffset val="100"/>
        <c:noMultiLvlLbl val="0"/>
      </c:catAx>
      <c:valAx>
        <c:axId val="3216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384"/>
        <c:axId val="321684440"/>
      </c:lineChart>
      <c:catAx>
        <c:axId val="32167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440"/>
        <c:crosses val="autoZero"/>
        <c:auto val="1"/>
        <c:lblAlgn val="ctr"/>
        <c:lblOffset val="100"/>
        <c:noMultiLvlLbl val="0"/>
      </c:catAx>
      <c:valAx>
        <c:axId val="32168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736"/>
        <c:axId val="321680128"/>
      </c:lineChart>
      <c:catAx>
        <c:axId val="3216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128"/>
        <c:crosses val="autoZero"/>
        <c:auto val="1"/>
        <c:lblAlgn val="ctr"/>
        <c:lblOffset val="100"/>
        <c:noMultiLvlLbl val="0"/>
      </c:catAx>
      <c:valAx>
        <c:axId val="32168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088"/>
        <c:axId val="321688360"/>
      </c:lineChart>
      <c:catAx>
        <c:axId val="32168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8360"/>
        <c:crosses val="autoZero"/>
        <c:auto val="1"/>
        <c:lblAlgn val="ctr"/>
        <c:lblOffset val="100"/>
        <c:noMultiLvlLbl val="0"/>
      </c:catAx>
      <c:valAx>
        <c:axId val="32168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8752"/>
        <c:axId val="321689144"/>
      </c:lineChart>
      <c:catAx>
        <c:axId val="32168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144"/>
        <c:crosses val="autoZero"/>
        <c:auto val="1"/>
        <c:lblAlgn val="ctr"/>
        <c:lblOffset val="100"/>
        <c:noMultiLvlLbl val="0"/>
      </c:catAx>
      <c:valAx>
        <c:axId val="32168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536"/>
        <c:axId val="321690712"/>
      </c:lineChart>
      <c:catAx>
        <c:axId val="32168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90712"/>
        <c:crosses val="autoZero"/>
        <c:auto val="1"/>
        <c:lblAlgn val="ctr"/>
        <c:lblOffset val="100"/>
        <c:noMultiLvlLbl val="0"/>
      </c:catAx>
      <c:valAx>
        <c:axId val="32169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1752"/>
        <c:axId val="715262928"/>
      </c:lineChart>
      <c:catAx>
        <c:axId val="71526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928"/>
        <c:crosses val="autoZero"/>
        <c:auto val="1"/>
        <c:lblAlgn val="ctr"/>
        <c:lblOffset val="100"/>
        <c:noMultiLvlLbl val="0"/>
      </c:catAx>
      <c:valAx>
        <c:axId val="7152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7832"/>
        <c:axId val="715258224"/>
      </c:lineChart>
      <c:catAx>
        <c:axId val="71525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8224"/>
        <c:crosses val="autoZero"/>
        <c:auto val="1"/>
        <c:lblAlgn val="ctr"/>
        <c:lblOffset val="100"/>
        <c:noMultiLvlLbl val="0"/>
      </c:catAx>
      <c:valAx>
        <c:axId val="71525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712"/>
        <c:axId val="715264104"/>
      </c:lineChart>
      <c:catAx>
        <c:axId val="71526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4104"/>
        <c:crosses val="autoZero"/>
        <c:auto val="1"/>
        <c:lblAlgn val="ctr"/>
        <c:lblOffset val="100"/>
        <c:noMultiLvlLbl val="0"/>
      </c:catAx>
      <c:valAx>
        <c:axId val="71526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184"/>
        <c:axId val="715260576"/>
      </c:lineChart>
      <c:catAx>
        <c:axId val="71526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0576"/>
        <c:crosses val="autoZero"/>
        <c:auto val="1"/>
        <c:lblAlgn val="ctr"/>
        <c:lblOffset val="100"/>
        <c:noMultiLvlLbl val="0"/>
      </c:catAx>
      <c:valAx>
        <c:axId val="71526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320"/>
        <c:axId val="715265280"/>
      </c:lineChart>
      <c:catAx>
        <c:axId val="71526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280"/>
        <c:crosses val="autoZero"/>
        <c:auto val="1"/>
        <c:lblAlgn val="ctr"/>
        <c:lblOffset val="100"/>
        <c:noMultiLvlLbl val="0"/>
      </c:catAx>
      <c:valAx>
        <c:axId val="71526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8808"/>
        <c:axId val="715270376"/>
      </c:lineChart>
      <c:catAx>
        <c:axId val="71526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0376"/>
        <c:crosses val="autoZero"/>
        <c:auto val="1"/>
        <c:lblAlgn val="ctr"/>
        <c:lblOffset val="100"/>
        <c:noMultiLvlLbl val="0"/>
      </c:catAx>
      <c:valAx>
        <c:axId val="71527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552"/>
        <c:axId val="715269200"/>
      </c:lineChart>
      <c:catAx>
        <c:axId val="71527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200"/>
        <c:crosses val="autoZero"/>
        <c:auto val="1"/>
        <c:lblAlgn val="ctr"/>
        <c:lblOffset val="100"/>
        <c:noMultiLvlLbl val="0"/>
      </c:catAx>
      <c:valAx>
        <c:axId val="71526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984"/>
        <c:axId val="715271160"/>
      </c:lineChart>
      <c:catAx>
        <c:axId val="71526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1160"/>
        <c:crosses val="autoZero"/>
        <c:auto val="1"/>
        <c:lblAlgn val="ctr"/>
        <c:lblOffset val="100"/>
        <c:noMultiLvlLbl val="0"/>
      </c:catAx>
      <c:valAx>
        <c:axId val="71527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3944"/>
        <c:axId val="730576296"/>
      </c:lineChart>
      <c:catAx>
        <c:axId val="7305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296"/>
        <c:crosses val="autoZero"/>
        <c:auto val="1"/>
        <c:lblAlgn val="ctr"/>
        <c:lblOffset val="100"/>
        <c:noMultiLvlLbl val="0"/>
      </c:catAx>
      <c:valAx>
        <c:axId val="7305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1200"/>
        <c:axId val="730576688"/>
      </c:lineChart>
      <c:catAx>
        <c:axId val="7305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688"/>
        <c:crosses val="autoZero"/>
        <c:auto val="1"/>
        <c:lblAlgn val="ctr"/>
        <c:lblOffset val="100"/>
        <c:noMultiLvlLbl val="0"/>
      </c:catAx>
      <c:valAx>
        <c:axId val="7305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7080"/>
        <c:axId val="730574336"/>
      </c:lineChart>
      <c:catAx>
        <c:axId val="7305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4336"/>
        <c:crosses val="autoZero"/>
        <c:auto val="1"/>
        <c:lblAlgn val="ctr"/>
        <c:lblOffset val="100"/>
        <c:noMultiLvlLbl val="0"/>
      </c:catAx>
      <c:valAx>
        <c:axId val="7305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2240"/>
        <c:axId val="739392632"/>
      </c:lineChart>
      <c:catAx>
        <c:axId val="73939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632"/>
        <c:crosses val="autoZero"/>
        <c:auto val="1"/>
        <c:lblAlgn val="ctr"/>
        <c:lblOffset val="100"/>
        <c:noMultiLvlLbl val="0"/>
      </c:catAx>
      <c:valAx>
        <c:axId val="73939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5768"/>
        <c:axId val="739390672"/>
      </c:lineChart>
      <c:catAx>
        <c:axId val="73939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0672"/>
        <c:crosses val="autoZero"/>
        <c:auto val="1"/>
        <c:lblAlgn val="ctr"/>
        <c:lblOffset val="100"/>
        <c:noMultiLvlLbl val="0"/>
      </c:catAx>
      <c:valAx>
        <c:axId val="73939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7240"/>
        <c:axId val="754904104"/>
      </c:lineChart>
      <c:catAx>
        <c:axId val="7549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104"/>
        <c:crosses val="autoZero"/>
        <c:auto val="1"/>
        <c:lblAlgn val="ctr"/>
        <c:lblOffset val="100"/>
        <c:noMultiLvlLbl val="0"/>
      </c:catAx>
      <c:valAx>
        <c:axId val="7549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888"/>
        <c:axId val="754905280"/>
      </c:lineChart>
      <c:catAx>
        <c:axId val="7549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5280"/>
        <c:crosses val="autoZero"/>
        <c:auto val="1"/>
        <c:lblAlgn val="ctr"/>
        <c:lblOffset val="100"/>
        <c:noMultiLvlLbl val="0"/>
      </c:catAx>
      <c:valAx>
        <c:axId val="7549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8392"/>
        <c:axId val="629882312"/>
      </c:lineChart>
      <c:catAx>
        <c:axId val="629878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2312"/>
        <c:crosses val="autoZero"/>
        <c:auto val="1"/>
        <c:lblAlgn val="ctr"/>
        <c:lblOffset val="100"/>
        <c:noMultiLvlLbl val="0"/>
      </c:catAx>
      <c:valAx>
        <c:axId val="62988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8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29879176"/>
        <c:axId val="629883096"/>
      </c:lineChart>
      <c:catAx>
        <c:axId val="62987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3096"/>
        <c:crosses val="autoZero"/>
        <c:auto val="1"/>
        <c:lblAlgn val="ctr"/>
        <c:lblOffset val="100"/>
        <c:noMultiLvlLbl val="0"/>
      </c:catAx>
      <c:valAx>
        <c:axId val="62988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0352"/>
        <c:axId val="629872512"/>
      </c:lineChart>
      <c:catAx>
        <c:axId val="62988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2512"/>
        <c:crosses val="autoZero"/>
        <c:auto val="1"/>
        <c:lblAlgn val="ctr"/>
        <c:lblOffset val="100"/>
        <c:noMultiLvlLbl val="0"/>
      </c:catAx>
      <c:valAx>
        <c:axId val="62987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5256"/>
        <c:axId val="629879568"/>
      </c:lineChart>
      <c:catAx>
        <c:axId val="62987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9568"/>
        <c:crosses val="autoZero"/>
        <c:auto val="1"/>
        <c:lblAlgn val="ctr"/>
        <c:lblOffset val="100"/>
        <c:noMultiLvlLbl val="0"/>
      </c:catAx>
      <c:valAx>
        <c:axId val="62987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4472"/>
        <c:axId val="629872904"/>
      </c:lineChart>
      <c:catAx>
        <c:axId val="62987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2904"/>
        <c:crosses val="autoZero"/>
        <c:auto val="1"/>
        <c:lblAlgn val="ctr"/>
        <c:lblOffset val="100"/>
        <c:noMultiLvlLbl val="0"/>
      </c:catAx>
      <c:valAx>
        <c:axId val="62987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-58983.99316600796</c:v>
                </c:pt>
                <c:pt idx="1">
                  <c:v>277041.31113390398</c:v>
                </c:pt>
                <c:pt idx="2">
                  <c:v>362863.84374176426</c:v>
                </c:pt>
                <c:pt idx="3">
                  <c:v>346864.45598819468</c:v>
                </c:pt>
                <c:pt idx="4">
                  <c:v>336119.98304935568</c:v>
                </c:pt>
                <c:pt idx="5">
                  <c:v>325541.42765764182</c:v>
                </c:pt>
                <c:pt idx="6">
                  <c:v>315144.98320402607</c:v>
                </c:pt>
                <c:pt idx="7">
                  <c:v>248975.75799628065</c:v>
                </c:pt>
                <c:pt idx="8">
                  <c:v>236098.32009310977</c:v>
                </c:pt>
                <c:pt idx="9">
                  <c:v>228600.66985563736</c:v>
                </c:pt>
                <c:pt idx="10">
                  <c:v>221237.89379373501</c:v>
                </c:pt>
                <c:pt idx="11">
                  <c:v>214018.97681044583</c:v>
                </c:pt>
                <c:pt idx="12">
                  <c:v>206951.28779716237</c:v>
                </c:pt>
                <c:pt idx="13">
                  <c:v>200040.75341345748</c:v>
                </c:pt>
                <c:pt idx="14">
                  <c:v>193292.01551838088</c:v>
                </c:pt>
                <c:pt idx="15">
                  <c:v>186708.57370931716</c:v>
                </c:pt>
                <c:pt idx="16">
                  <c:v>180292.91429833008</c:v>
                </c:pt>
                <c:pt idx="17">
                  <c:v>174046.62694049545</c:v>
                </c:pt>
                <c:pt idx="18">
                  <c:v>167970.51002316258</c:v>
                </c:pt>
                <c:pt idx="19">
                  <c:v>163114.1922150655</c:v>
                </c:pt>
                <c:pt idx="20">
                  <c:v>157182.8785468624</c:v>
                </c:pt>
                <c:pt idx="21">
                  <c:v>151444.24431812708</c:v>
                </c:pt>
                <c:pt idx="22">
                  <c:v>145894.24527665775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-4935174.1180453161</c:v>
                </c:pt>
                <c:pt idx="1">
                  <c:v>-4658132.8069114117</c:v>
                </c:pt>
                <c:pt idx="2">
                  <c:v>-4295268.9631696474</c:v>
                </c:pt>
                <c:pt idx="3">
                  <c:v>-3948404.5071814526</c:v>
                </c:pt>
                <c:pt idx="4">
                  <c:v>-3612284.5241320971</c:v>
                </c:pt>
                <c:pt idx="5">
                  <c:v>-3286743.0964744552</c:v>
                </c:pt>
                <c:pt idx="6">
                  <c:v>-2971598.113270429</c:v>
                </c:pt>
                <c:pt idx="7">
                  <c:v>-2722622.3552741483</c:v>
                </c:pt>
                <c:pt idx="8">
                  <c:v>-2486524.0351810385</c:v>
                </c:pt>
                <c:pt idx="9">
                  <c:v>-2257923.3653254011</c:v>
                </c:pt>
                <c:pt idx="10">
                  <c:v>-2036685.4715316661</c:v>
                </c:pt>
                <c:pt idx="11">
                  <c:v>-1822666.4947212203</c:v>
                </c:pt>
                <c:pt idx="12">
                  <c:v>-1615715.206924058</c:v>
                </c:pt>
                <c:pt idx="13">
                  <c:v>-1415674.4535106006</c:v>
                </c:pt>
                <c:pt idx="14">
                  <c:v>-1222382.4379922198</c:v>
                </c:pt>
                <c:pt idx="15">
                  <c:v>-1035673.8642829027</c:v>
                </c:pt>
                <c:pt idx="16">
                  <c:v>-855380.94998457259</c:v>
                </c:pt>
                <c:pt idx="17">
                  <c:v>-681334.32304407714</c:v>
                </c:pt>
                <c:pt idx="18">
                  <c:v>-513363.81302091456</c:v>
                </c:pt>
                <c:pt idx="19">
                  <c:v>-350249.62080584909</c:v>
                </c:pt>
                <c:pt idx="20">
                  <c:v>-193066.74225898669</c:v>
                </c:pt>
                <c:pt idx="21">
                  <c:v>-41622.497940859612</c:v>
                </c:pt>
                <c:pt idx="22">
                  <c:v>104271.74733579814</c:v>
                </c:pt>
              </c:numCache>
            </c:numRef>
          </c:val>
          <c:smooth val="0"/>
        </c:ser>
        <c:dLbls>
          <c:showLegendKey val="0"/>
          <c:showVal val="0"/>
          <c:showCatName val="0"/>
          <c:showSerName val="0"/>
          <c:showPercent val="0"/>
          <c:showBubbleSize val="0"/>
        </c:dLbls>
        <c:smooth val="0"/>
        <c:axId val="629873296"/>
        <c:axId val="629878784"/>
      </c:lineChart>
      <c:catAx>
        <c:axId val="62987329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8784"/>
        <c:crosses val="autoZero"/>
        <c:auto val="1"/>
        <c:lblAlgn val="ctr"/>
        <c:lblOffset val="100"/>
        <c:noMultiLvlLbl val="0"/>
      </c:catAx>
      <c:valAx>
        <c:axId val="6298787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329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9960"/>
        <c:axId val="629876040"/>
      </c:lineChart>
      <c:catAx>
        <c:axId val="62987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6040"/>
        <c:crosses val="autoZero"/>
        <c:auto val="1"/>
        <c:lblAlgn val="ctr"/>
        <c:lblOffset val="100"/>
        <c:noMultiLvlLbl val="0"/>
      </c:catAx>
      <c:valAx>
        <c:axId val="62987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0744"/>
        <c:axId val="629875648"/>
      </c:lineChart>
      <c:catAx>
        <c:axId val="62988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5648"/>
        <c:crosses val="autoZero"/>
        <c:auto val="1"/>
        <c:lblAlgn val="ctr"/>
        <c:lblOffset val="100"/>
        <c:noMultiLvlLbl val="0"/>
      </c:catAx>
      <c:valAx>
        <c:axId val="62987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1136"/>
        <c:axId val="629874080"/>
      </c:lineChart>
      <c:catAx>
        <c:axId val="62988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4080"/>
        <c:crosses val="autoZero"/>
        <c:auto val="1"/>
        <c:lblAlgn val="ctr"/>
        <c:lblOffset val="100"/>
        <c:noMultiLvlLbl val="0"/>
      </c:catAx>
      <c:valAx>
        <c:axId val="62987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1336"/>
        <c:axId val="629873688"/>
      </c:lineChart>
      <c:catAx>
        <c:axId val="62987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3688"/>
        <c:crosses val="autoZero"/>
        <c:auto val="1"/>
        <c:lblAlgn val="ctr"/>
        <c:lblOffset val="100"/>
        <c:noMultiLvlLbl val="0"/>
      </c:catAx>
      <c:valAx>
        <c:axId val="62987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77216"/>
        <c:axId val="629893288"/>
      </c:lineChart>
      <c:catAx>
        <c:axId val="62987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3288"/>
        <c:crosses val="autoZero"/>
        <c:auto val="1"/>
        <c:lblAlgn val="ctr"/>
        <c:lblOffset val="100"/>
        <c:noMultiLvlLbl val="0"/>
      </c:catAx>
      <c:valAx>
        <c:axId val="62989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7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6624"/>
        <c:axId val="629883880"/>
      </c:lineChart>
      <c:catAx>
        <c:axId val="62988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3880"/>
        <c:crosses val="autoZero"/>
        <c:auto val="1"/>
        <c:lblAlgn val="ctr"/>
        <c:lblOffset val="100"/>
        <c:noMultiLvlLbl val="0"/>
      </c:catAx>
      <c:valAx>
        <c:axId val="62988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7800"/>
        <c:axId val="629892504"/>
      </c:lineChart>
      <c:catAx>
        <c:axId val="62988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2504"/>
        <c:crosses val="autoZero"/>
        <c:auto val="1"/>
        <c:lblAlgn val="ctr"/>
        <c:lblOffset val="100"/>
        <c:noMultiLvlLbl val="0"/>
      </c:catAx>
      <c:valAx>
        <c:axId val="62989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0936"/>
        <c:axId val="629894856"/>
      </c:lineChart>
      <c:catAx>
        <c:axId val="62989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4856"/>
        <c:crosses val="autoZero"/>
        <c:auto val="1"/>
        <c:lblAlgn val="ctr"/>
        <c:lblOffset val="100"/>
        <c:noMultiLvlLbl val="0"/>
      </c:catAx>
      <c:valAx>
        <c:axId val="629894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8192"/>
        <c:axId val="629885056"/>
      </c:lineChart>
      <c:catAx>
        <c:axId val="62988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5056"/>
        <c:crosses val="autoZero"/>
        <c:auto val="1"/>
        <c:lblAlgn val="ctr"/>
        <c:lblOffset val="100"/>
        <c:noMultiLvlLbl val="0"/>
      </c:catAx>
      <c:valAx>
        <c:axId val="62988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3680"/>
        <c:axId val="629895640"/>
      </c:lineChart>
      <c:catAx>
        <c:axId val="62989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5640"/>
        <c:crosses val="autoZero"/>
        <c:auto val="1"/>
        <c:lblAlgn val="ctr"/>
        <c:lblOffset val="100"/>
        <c:noMultiLvlLbl val="0"/>
      </c:catAx>
      <c:valAx>
        <c:axId val="62989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0152"/>
        <c:axId val="629894072"/>
      </c:lineChart>
      <c:catAx>
        <c:axId val="62989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4072"/>
        <c:crosses val="autoZero"/>
        <c:auto val="1"/>
        <c:lblAlgn val="ctr"/>
        <c:lblOffset val="100"/>
        <c:noMultiLvlLbl val="0"/>
      </c:catAx>
      <c:valAx>
        <c:axId val="62989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4664"/>
        <c:axId val="629883488"/>
      </c:lineChart>
      <c:catAx>
        <c:axId val="62988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3488"/>
        <c:crosses val="autoZero"/>
        <c:auto val="1"/>
        <c:lblAlgn val="ctr"/>
        <c:lblOffset val="100"/>
        <c:noMultiLvlLbl val="0"/>
      </c:catAx>
      <c:valAx>
        <c:axId val="62988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1720"/>
        <c:axId val="629889760"/>
      </c:lineChart>
      <c:catAx>
        <c:axId val="62989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9760"/>
        <c:crosses val="autoZero"/>
        <c:auto val="1"/>
        <c:lblAlgn val="ctr"/>
        <c:lblOffset val="100"/>
        <c:noMultiLvlLbl val="0"/>
      </c:catAx>
      <c:valAx>
        <c:axId val="62988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5840"/>
        <c:axId val="629888976"/>
      </c:lineChart>
      <c:catAx>
        <c:axId val="62988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8976"/>
        <c:crosses val="autoZero"/>
        <c:auto val="1"/>
        <c:lblAlgn val="ctr"/>
        <c:lblOffset val="100"/>
        <c:noMultiLvlLbl val="0"/>
      </c:catAx>
      <c:valAx>
        <c:axId val="62988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87016"/>
        <c:axId val="629887408"/>
      </c:lineChart>
      <c:catAx>
        <c:axId val="62988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87408"/>
        <c:crosses val="autoZero"/>
        <c:auto val="1"/>
        <c:lblAlgn val="ctr"/>
        <c:lblOffset val="100"/>
        <c:noMultiLvlLbl val="0"/>
      </c:catAx>
      <c:valAx>
        <c:axId val="62988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8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2696"/>
        <c:axId val="629905832"/>
      </c:lineChart>
      <c:catAx>
        <c:axId val="62990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5832"/>
        <c:crosses val="autoZero"/>
        <c:auto val="1"/>
        <c:lblAlgn val="ctr"/>
        <c:lblOffset val="100"/>
        <c:noMultiLvlLbl val="0"/>
      </c:catAx>
      <c:valAx>
        <c:axId val="62990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6424"/>
        <c:axId val="629899560"/>
      </c:lineChart>
      <c:catAx>
        <c:axId val="62989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9560"/>
        <c:crosses val="autoZero"/>
        <c:auto val="1"/>
        <c:lblAlgn val="ctr"/>
        <c:lblOffset val="100"/>
        <c:noMultiLvlLbl val="0"/>
      </c:catAx>
      <c:valAx>
        <c:axId val="62989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8776"/>
        <c:axId val="629903088"/>
      </c:lineChart>
      <c:catAx>
        <c:axId val="62989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3088"/>
        <c:crosses val="autoZero"/>
        <c:auto val="1"/>
        <c:lblAlgn val="ctr"/>
        <c:lblOffset val="100"/>
        <c:noMultiLvlLbl val="0"/>
      </c:catAx>
      <c:valAx>
        <c:axId val="62990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3872"/>
        <c:axId val="629897208"/>
      </c:lineChart>
      <c:catAx>
        <c:axId val="62990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7208"/>
        <c:crosses val="autoZero"/>
        <c:auto val="1"/>
        <c:lblAlgn val="ctr"/>
        <c:lblOffset val="100"/>
        <c:noMultiLvlLbl val="0"/>
      </c:catAx>
      <c:valAx>
        <c:axId val="62989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6224"/>
        <c:axId val="629905440"/>
      </c:lineChart>
      <c:catAx>
        <c:axId val="62990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5440"/>
        <c:crosses val="autoZero"/>
        <c:auto val="1"/>
        <c:lblAlgn val="ctr"/>
        <c:lblOffset val="100"/>
        <c:noMultiLvlLbl val="0"/>
      </c:catAx>
      <c:valAx>
        <c:axId val="62990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1912"/>
        <c:axId val="629903480"/>
      </c:lineChart>
      <c:catAx>
        <c:axId val="62990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3480"/>
        <c:crosses val="autoZero"/>
        <c:auto val="1"/>
        <c:lblAlgn val="ctr"/>
        <c:lblOffset val="100"/>
        <c:noMultiLvlLbl val="0"/>
      </c:catAx>
      <c:valAx>
        <c:axId val="62990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2304"/>
        <c:axId val="629904264"/>
      </c:lineChart>
      <c:catAx>
        <c:axId val="62990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4264"/>
        <c:crosses val="autoZero"/>
        <c:auto val="1"/>
        <c:lblAlgn val="ctr"/>
        <c:lblOffset val="100"/>
        <c:noMultiLvlLbl val="0"/>
      </c:catAx>
      <c:valAx>
        <c:axId val="62990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99168"/>
        <c:axId val="629899952"/>
      </c:lineChart>
      <c:catAx>
        <c:axId val="62989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9952"/>
        <c:crosses val="autoZero"/>
        <c:auto val="1"/>
        <c:lblAlgn val="ctr"/>
        <c:lblOffset val="100"/>
        <c:noMultiLvlLbl val="0"/>
      </c:catAx>
      <c:valAx>
        <c:axId val="62989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9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7792"/>
        <c:axId val="629897992"/>
      </c:lineChart>
      <c:catAx>
        <c:axId val="62990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7992"/>
        <c:crosses val="autoZero"/>
        <c:auto val="1"/>
        <c:lblAlgn val="ctr"/>
        <c:lblOffset val="100"/>
        <c:noMultiLvlLbl val="0"/>
      </c:catAx>
      <c:valAx>
        <c:axId val="62989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0736"/>
        <c:axId val="629901128"/>
      </c:lineChart>
      <c:catAx>
        <c:axId val="62990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1128"/>
        <c:crosses val="autoZero"/>
        <c:auto val="1"/>
        <c:lblAlgn val="ctr"/>
        <c:lblOffset val="100"/>
        <c:noMultiLvlLbl val="0"/>
      </c:catAx>
      <c:valAx>
        <c:axId val="62990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5048"/>
        <c:axId val="629896032"/>
      </c:lineChart>
      <c:catAx>
        <c:axId val="62990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96032"/>
        <c:crosses val="autoZero"/>
        <c:auto val="1"/>
        <c:lblAlgn val="ctr"/>
        <c:lblOffset val="100"/>
        <c:noMultiLvlLbl val="0"/>
      </c:catAx>
      <c:valAx>
        <c:axId val="62989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4064"/>
        <c:axId val="629911320"/>
      </c:lineChart>
      <c:catAx>
        <c:axId val="62991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1320"/>
        <c:crosses val="autoZero"/>
        <c:auto val="1"/>
        <c:lblAlgn val="ctr"/>
        <c:lblOffset val="100"/>
        <c:noMultiLvlLbl val="0"/>
      </c:catAx>
      <c:valAx>
        <c:axId val="62991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9360"/>
        <c:axId val="629919552"/>
      </c:lineChart>
      <c:catAx>
        <c:axId val="62990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9552"/>
        <c:crosses val="autoZero"/>
        <c:auto val="1"/>
        <c:lblAlgn val="ctr"/>
        <c:lblOffset val="100"/>
        <c:noMultiLvlLbl val="0"/>
      </c:catAx>
      <c:valAx>
        <c:axId val="62991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20336"/>
        <c:axId val="629918768"/>
      </c:lineChart>
      <c:catAx>
        <c:axId val="62992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8768"/>
        <c:crosses val="autoZero"/>
        <c:auto val="1"/>
        <c:lblAlgn val="ctr"/>
        <c:lblOffset val="100"/>
        <c:noMultiLvlLbl val="0"/>
      </c:catAx>
      <c:valAx>
        <c:axId val="62991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2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1712"/>
        <c:axId val="629912888"/>
      </c:lineChart>
      <c:catAx>
        <c:axId val="62991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2888"/>
        <c:crosses val="autoZero"/>
        <c:auto val="1"/>
        <c:lblAlgn val="ctr"/>
        <c:lblOffset val="100"/>
        <c:noMultiLvlLbl val="0"/>
      </c:catAx>
      <c:valAx>
        <c:axId val="62991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4456"/>
        <c:axId val="629912104"/>
      </c:lineChart>
      <c:catAx>
        <c:axId val="62991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2104"/>
        <c:crosses val="autoZero"/>
        <c:auto val="1"/>
        <c:lblAlgn val="ctr"/>
        <c:lblOffset val="100"/>
        <c:noMultiLvlLbl val="0"/>
      </c:catAx>
      <c:valAx>
        <c:axId val="62991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3672"/>
        <c:axId val="629908968"/>
      </c:lineChart>
      <c:catAx>
        <c:axId val="62991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8968"/>
        <c:crosses val="autoZero"/>
        <c:auto val="1"/>
        <c:lblAlgn val="ctr"/>
        <c:lblOffset val="100"/>
        <c:noMultiLvlLbl val="0"/>
      </c:catAx>
      <c:valAx>
        <c:axId val="62990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0928"/>
        <c:axId val="629913280"/>
      </c:lineChart>
      <c:catAx>
        <c:axId val="62991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3280"/>
        <c:crosses val="autoZero"/>
        <c:auto val="1"/>
        <c:lblAlgn val="ctr"/>
        <c:lblOffset val="100"/>
        <c:noMultiLvlLbl val="0"/>
      </c:catAx>
      <c:valAx>
        <c:axId val="62991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6024"/>
        <c:axId val="629916416"/>
      </c:lineChart>
      <c:catAx>
        <c:axId val="62991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6416"/>
        <c:crosses val="autoZero"/>
        <c:auto val="1"/>
        <c:lblAlgn val="ctr"/>
        <c:lblOffset val="100"/>
        <c:noMultiLvlLbl val="0"/>
      </c:catAx>
      <c:valAx>
        <c:axId val="62991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7200"/>
        <c:axId val="629917592"/>
      </c:lineChart>
      <c:catAx>
        <c:axId val="62991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17592"/>
        <c:crosses val="autoZero"/>
        <c:auto val="1"/>
        <c:lblAlgn val="ctr"/>
        <c:lblOffset val="100"/>
        <c:noMultiLvlLbl val="0"/>
      </c:catAx>
      <c:valAx>
        <c:axId val="62991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17984"/>
        <c:axId val="629908576"/>
      </c:lineChart>
      <c:catAx>
        <c:axId val="62991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08576"/>
        <c:crosses val="autoZero"/>
        <c:auto val="1"/>
        <c:lblAlgn val="ctr"/>
        <c:lblOffset val="100"/>
        <c:noMultiLvlLbl val="0"/>
      </c:catAx>
      <c:valAx>
        <c:axId val="62990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1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09752"/>
        <c:axId val="629921512"/>
      </c:lineChart>
      <c:catAx>
        <c:axId val="62990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21512"/>
        <c:crosses val="autoZero"/>
        <c:auto val="1"/>
        <c:lblAlgn val="ctr"/>
        <c:lblOffset val="100"/>
        <c:noMultiLvlLbl val="0"/>
      </c:catAx>
      <c:valAx>
        <c:axId val="62992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0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21904"/>
        <c:axId val="629922296"/>
      </c:lineChart>
      <c:catAx>
        <c:axId val="62992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22296"/>
        <c:crosses val="autoZero"/>
        <c:auto val="1"/>
        <c:lblAlgn val="ctr"/>
        <c:lblOffset val="100"/>
        <c:noMultiLvlLbl val="0"/>
      </c:catAx>
      <c:valAx>
        <c:axId val="62992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2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923080"/>
        <c:axId val="629922688"/>
      </c:lineChart>
      <c:catAx>
        <c:axId val="62992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922688"/>
        <c:crosses val="autoZero"/>
        <c:auto val="1"/>
        <c:lblAlgn val="ctr"/>
        <c:lblOffset val="100"/>
        <c:noMultiLvlLbl val="0"/>
      </c:catAx>
      <c:valAx>
        <c:axId val="62992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92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9376"/>
        <c:axId val="629869768"/>
      </c:lineChart>
      <c:catAx>
        <c:axId val="62986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9768"/>
        <c:crosses val="autoZero"/>
        <c:auto val="1"/>
        <c:lblAlgn val="ctr"/>
        <c:lblOffset val="100"/>
        <c:noMultiLvlLbl val="0"/>
      </c:catAx>
      <c:valAx>
        <c:axId val="62986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8984"/>
        <c:axId val="629870160"/>
      </c:lineChart>
      <c:catAx>
        <c:axId val="62986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70160"/>
        <c:crosses val="autoZero"/>
        <c:auto val="1"/>
        <c:lblAlgn val="ctr"/>
        <c:lblOffset val="100"/>
        <c:noMultiLvlLbl val="0"/>
      </c:catAx>
      <c:valAx>
        <c:axId val="62987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59968"/>
        <c:axId val="629863888"/>
      </c:lineChart>
      <c:catAx>
        <c:axId val="62985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3888"/>
        <c:crosses val="autoZero"/>
        <c:auto val="1"/>
        <c:lblAlgn val="ctr"/>
        <c:lblOffset val="100"/>
        <c:noMultiLvlLbl val="0"/>
      </c:catAx>
      <c:valAx>
        <c:axId val="62986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5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866240"/>
        <c:axId val="629867024"/>
      </c:lineChart>
      <c:catAx>
        <c:axId val="62986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867024"/>
        <c:crosses val="autoZero"/>
        <c:auto val="1"/>
        <c:lblAlgn val="ctr"/>
        <c:lblOffset val="100"/>
        <c:noMultiLvlLbl val="0"/>
      </c:catAx>
      <c:valAx>
        <c:axId val="62986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86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ВЛ-0,4кВ  СТ 52 "Лесное"</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8.9</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4.7030000000000003</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4.7030000000000003</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C_</v>
      </c>
      <c r="B11" s="346"/>
      <c r="C11" s="346"/>
      <c r="D11" s="346"/>
      <c r="E11" s="346"/>
      <c r="F11" s="346"/>
      <c r="G11" s="346"/>
      <c r="H11" s="346"/>
      <c r="I11" s="347" t="str">
        <f>'1. паспорт местоположение'!C12</f>
        <v>1.1.4.156</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ВЛ-0,4кВ  СТ 52 "Лесное"</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C_</v>
      </c>
      <c r="B13" s="360"/>
      <c r="C13" s="360"/>
      <c r="D13" s="360"/>
      <c r="E13" s="360"/>
      <c r="F13" s="360"/>
      <c r="G13" s="360"/>
      <c r="H13" s="360"/>
      <c r="I13" s="360"/>
      <c r="J13" s="360"/>
      <c r="K13" s="360"/>
      <c r="L13" s="360"/>
      <c r="M13" s="361" t="str">
        <f>'1. паспорт местоположение'!C12</f>
        <v>1.1.4.156</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ВЛ-0,4кВ  СТ 52 "Лесное"</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5" sqref="R2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C_</v>
      </c>
      <c r="B12" s="376"/>
      <c r="C12" s="376"/>
      <c r="D12" s="376"/>
      <c r="E12" s="376"/>
      <c r="F12" s="376"/>
      <c r="G12" s="376"/>
      <c r="H12" s="376"/>
      <c r="I12" s="376"/>
      <c r="J12" s="376"/>
      <c r="K12" s="376"/>
      <c r="L12" s="376"/>
      <c r="M12" s="376"/>
      <c r="N12" s="376"/>
      <c r="O12" s="376"/>
      <c r="P12" s="376"/>
      <c r="Q12" s="376"/>
      <c r="R12" s="377" t="str">
        <f>'1. паспорт местоположение'!C12</f>
        <v>1.1.4.156</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ВЛ-0,4кВ  СТ 52 "Лесное"</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СИП</v>
      </c>
      <c r="O25" s="258">
        <f>VLOOKUP($R$12,'[6]3.2 паспорт Техсостояние ЛЭП'!$A$21:$AD$670,18,FALSE)</f>
        <v>0</v>
      </c>
      <c r="P25" s="258" t="str">
        <f>VLOOKUP($R$12,'[6]3.2 паспорт Техсостояние ЛЭП'!$A$21:$AD$670,19,FALSE)</f>
        <v>воздушная</v>
      </c>
      <c r="Q25" s="258">
        <f>VLOOKUP($R$12,'[6]3.2 паспорт Техсостояние ЛЭП'!$A$21:$AD$670,20,FALSE)</f>
        <v>0</v>
      </c>
      <c r="R25" s="258">
        <f>VLOOKUP($R$12,'[6]3.2 паспорт Техсостояние ЛЭП'!$A$21:$AD$670,21,FALSE)</f>
        <v>8</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на опоре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5"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C_</v>
      </c>
      <c r="B12" s="360"/>
      <c r="C12" s="195" t="str">
        <f>'1. паспорт местоположение'!C12</f>
        <v>1.1.4.156</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ВЛ-0,4кВ  СТ 52 "Лесное"</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8.9</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ВЛ-0,4кВ  СТ 52 "Лесное"</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4.7030000000000003</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ВЛ-0,4кВ  СТ 52 "Лесное"</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1.1.4.156</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2021</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C_</v>
      </c>
      <c r="B15" s="407"/>
      <c r="C15" s="407"/>
      <c r="D15" s="407"/>
      <c r="E15" s="407"/>
      <c r="F15" s="407"/>
      <c r="G15" s="407"/>
      <c r="H15" s="407"/>
      <c r="I15" s="407"/>
      <c r="J15" s="407"/>
      <c r="K15" s="407"/>
      <c r="L15" s="417" t="str">
        <f>'1. паспорт местоположение'!C12</f>
        <v>1.1.4.156</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 ВЛ-0,4кВ  СТ 52 "Лесное"</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3919166.666666667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11.134815888973716</v>
      </c>
      <c r="G31" s="416">
        <f>SUM(C93:Y93)</f>
        <v>11.134815888973716</v>
      </c>
      <c r="K31" s="240"/>
    </row>
    <row r="32" spans="1:25">
      <c r="A32" s="294" t="s">
        <v>344</v>
      </c>
      <c r="B32" s="229">
        <f>B28*0.417/100</f>
        <v>16342.924999999999</v>
      </c>
      <c r="C32" s="296"/>
      <c r="D32" s="409" t="s">
        <v>346</v>
      </c>
      <c r="E32" s="409"/>
      <c r="F32" s="415">
        <f>IF(SUM(B94:Y94)=0,"не окупается",SUM(B94:Y94))</f>
        <v>22.285292253042137</v>
      </c>
      <c r="G32" s="416"/>
      <c r="K32" s="240"/>
    </row>
    <row r="33" spans="1:11">
      <c r="A33" s="297" t="s">
        <v>561</v>
      </c>
      <c r="B33" s="230">
        <v>4</v>
      </c>
      <c r="C33" s="296"/>
      <c r="D33" s="409" t="s">
        <v>562</v>
      </c>
      <c r="E33" s="409"/>
      <c r="F33" s="410">
        <f>Y91</f>
        <v>104271.74733579814</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1469.6875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505572.5</v>
      </c>
      <c r="D53" s="238">
        <f>C53*(1+D51)</f>
        <v>526806.54500000004</v>
      </c>
      <c r="E53" s="238">
        <f t="shared" ref="E53:Y53" si="1">D53*(1+E51)</f>
        <v>548932.41989000002</v>
      </c>
      <c r="F53" s="238">
        <f t="shared" si="1"/>
        <v>571987.58152538002</v>
      </c>
      <c r="G53" s="238">
        <f t="shared" si="1"/>
        <v>596011.059949446</v>
      </c>
      <c r="H53" s="238">
        <f t="shared" si="1"/>
        <v>621043.52446732274</v>
      </c>
      <c r="I53" s="238">
        <f t="shared" si="1"/>
        <v>647127.35249495029</v>
      </c>
      <c r="J53" s="238">
        <f t="shared" si="1"/>
        <v>674306.70129973826</v>
      </c>
      <c r="K53" s="238">
        <f t="shared" si="1"/>
        <v>702627.58275432733</v>
      </c>
      <c r="L53" s="238">
        <f t="shared" si="1"/>
        <v>732137.94123000908</v>
      </c>
      <c r="M53" s="238">
        <f t="shared" si="1"/>
        <v>762887.73476166953</v>
      </c>
      <c r="N53" s="238">
        <f t="shared" si="1"/>
        <v>794929.01962165965</v>
      </c>
      <c r="O53" s="238">
        <f t="shared" si="1"/>
        <v>828316.03844576934</v>
      </c>
      <c r="P53" s="238">
        <f t="shared" si="1"/>
        <v>863105.31206049165</v>
      </c>
      <c r="Q53" s="238">
        <f t="shared" si="1"/>
        <v>899355.73516703234</v>
      </c>
      <c r="R53" s="238">
        <f t="shared" si="1"/>
        <v>937128.67604404769</v>
      </c>
      <c r="S53" s="238">
        <f t="shared" si="1"/>
        <v>976488.0804378977</v>
      </c>
      <c r="T53" s="238">
        <f t="shared" si="1"/>
        <v>1017500.5798162895</v>
      </c>
      <c r="U53" s="238">
        <f t="shared" si="1"/>
        <v>1060235.6041685736</v>
      </c>
      <c r="V53" s="238">
        <f t="shared" si="1"/>
        <v>1104765.4995436538</v>
      </c>
      <c r="W53" s="238">
        <f t="shared" si="1"/>
        <v>1151165.6505244873</v>
      </c>
      <c r="X53" s="238">
        <f t="shared" si="1"/>
        <v>1199514.6078465157</v>
      </c>
      <c r="Y53" s="238">
        <f t="shared" si="1"/>
        <v>1249894.2213760694</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766810.73781266995</v>
      </c>
      <c r="C56" s="265">
        <f>B56+B57-B58</f>
        <v>604502.81215047732</v>
      </c>
      <c r="D56" s="265">
        <f>C56+C57-C58</f>
        <v>202392.47135365754</v>
      </c>
      <c r="E56" s="265">
        <f t="shared" ref="E56:U56" si="2">D56+D57-D58</f>
        <v>92950.416299618533</v>
      </c>
      <c r="F56" s="266">
        <f t="shared" si="2"/>
        <v>92950.416299618533</v>
      </c>
      <c r="G56" s="266">
        <f>F56+F57-F58</f>
        <v>86753.72187964397</v>
      </c>
      <c r="H56" s="266">
        <f t="shared" si="2"/>
        <v>80557.027459669407</v>
      </c>
      <c r="I56" s="266">
        <f t="shared" si="2"/>
        <v>74360.333039694844</v>
      </c>
      <c r="J56" s="266">
        <f t="shared" si="2"/>
        <v>68163.638619720281</v>
      </c>
      <c r="K56" s="266">
        <f t="shared" si="2"/>
        <v>61966.944199745711</v>
      </c>
      <c r="L56" s="266">
        <f t="shared" si="2"/>
        <v>55770.24977977114</v>
      </c>
      <c r="M56" s="266">
        <f t="shared" si="2"/>
        <v>49573.55535979657</v>
      </c>
      <c r="N56" s="266">
        <f t="shared" si="2"/>
        <v>43376.860939822</v>
      </c>
      <c r="O56" s="266">
        <f t="shared" si="2"/>
        <v>37180.166519847429</v>
      </c>
      <c r="P56" s="266">
        <f t="shared" si="2"/>
        <v>30983.472099872859</v>
      </c>
      <c r="Q56" s="266">
        <f t="shared" si="2"/>
        <v>24786.777679898289</v>
      </c>
      <c r="R56" s="312">
        <f t="shared" si="2"/>
        <v>18590.083259923718</v>
      </c>
      <c r="S56" s="312">
        <f t="shared" si="2"/>
        <v>12393.38883994915</v>
      </c>
      <c r="T56" s="312">
        <f t="shared" si="2"/>
        <v>6196.6944199745813</v>
      </c>
      <c r="U56" s="312">
        <f t="shared" si="2"/>
        <v>1.2732925824820995E-11</v>
      </c>
      <c r="V56" s="312"/>
      <c r="W56" s="312"/>
      <c r="X56" s="312"/>
      <c r="Y56" s="312"/>
    </row>
    <row r="57" spans="1:25">
      <c r="A57" s="234" t="s">
        <v>328</v>
      </c>
      <c r="B57" s="265">
        <f>(B28/3211479047)*46654169.4851375</f>
        <v>56934.970844033058</v>
      </c>
      <c r="C57" s="265">
        <f>(B28/3211479047)*29512102.5172828</f>
        <v>36015.445455585497</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219242.89650622569</v>
      </c>
      <c r="C58" s="265">
        <f>359013000*(B28/3211479047)</f>
        <v>438125.78625240526</v>
      </c>
      <c r="D58" s="265">
        <f>89680000*(B28/3211479047)</f>
        <v>109442.05505403901</v>
      </c>
      <c r="E58" s="265">
        <v>0</v>
      </c>
      <c r="F58" s="266">
        <f>$F$56/$B$43</f>
        <v>6196.6944199745685</v>
      </c>
      <c r="G58" s="266">
        <f>$F$56/$B$43</f>
        <v>6196.6944199745685</v>
      </c>
      <c r="H58" s="266">
        <f t="shared" ref="H58:P58" si="3">$F$56/$B$43</f>
        <v>6196.6944199745685</v>
      </c>
      <c r="I58" s="266">
        <f t="shared" si="3"/>
        <v>6196.6944199745685</v>
      </c>
      <c r="J58" s="266">
        <f t="shared" si="3"/>
        <v>6196.6944199745685</v>
      </c>
      <c r="K58" s="266">
        <f t="shared" si="3"/>
        <v>6196.6944199745685</v>
      </c>
      <c r="L58" s="266">
        <f t="shared" si="3"/>
        <v>6196.6944199745685</v>
      </c>
      <c r="M58" s="266">
        <f t="shared" si="3"/>
        <v>6196.6944199745685</v>
      </c>
      <c r="N58" s="266">
        <f t="shared" si="3"/>
        <v>6196.6944199745685</v>
      </c>
      <c r="O58" s="266">
        <f t="shared" si="3"/>
        <v>6196.6944199745685</v>
      </c>
      <c r="P58" s="266">
        <f t="shared" si="3"/>
        <v>6196.6944199745685</v>
      </c>
      <c r="Q58" s="266">
        <f>$F$56/$B$43</f>
        <v>6196.6944199745685</v>
      </c>
      <c r="R58" s="266">
        <f>$F$56/$B$43</f>
        <v>6196.6944199745685</v>
      </c>
      <c r="S58" s="266">
        <f t="shared" ref="S58" si="4">$F$56/$B$43</f>
        <v>6196.6944199745685</v>
      </c>
      <c r="T58" s="266">
        <f>$F$56/$B$43</f>
        <v>6196.6944199745685</v>
      </c>
      <c r="U58" s="266">
        <f>$F$56/$B$43</f>
        <v>6196.6944199745685</v>
      </c>
      <c r="V58" s="266"/>
      <c r="W58" s="266"/>
      <c r="X58" s="266"/>
      <c r="Y58" s="266"/>
    </row>
    <row r="59" spans="1:25" ht="16.5" thickBot="1">
      <c r="A59" s="236" t="s">
        <v>326</v>
      </c>
      <c r="B59" s="267">
        <f>AVERAGE(SUM(B56:B57),(SUM(B56:B57)-B58))*B45</f>
        <v>89265.53255044877</v>
      </c>
      <c r="C59" s="267">
        <f>AVERAGE(SUM(C56:C57),(SUM(C56:C57)-C58))*B45</f>
        <v>52681.920559982522</v>
      </c>
      <c r="D59" s="267">
        <f>AVERAGE(SUM(D56:D57),(SUM(D56:D57)-D58))*B45</f>
        <v>18458.930478329756</v>
      </c>
      <c r="E59" s="267">
        <f>AVERAGE(SUM(E56:E57),(SUM(E56:E57)-E58))*B45</f>
        <v>11618.802037452317</v>
      </c>
      <c r="F59" s="238">
        <f>AVERAGE(SUM(F56:F57),(SUM(F56:F57)-F58))*B45</f>
        <v>11231.508636203907</v>
      </c>
      <c r="G59" s="238">
        <f>AVERAGE(SUM(G56:G57),(SUM(G56:G57)-G58))*B45</f>
        <v>10456.921833707085</v>
      </c>
      <c r="H59" s="238">
        <f>AVERAGE(SUM(H56:H57),(SUM(H56:H57)-H58))*B45</f>
        <v>9682.3350312102666</v>
      </c>
      <c r="I59" s="238">
        <f>AVERAGE(SUM(I56:I57),(SUM(I56:I57)-I58))*B45</f>
        <v>8907.7482287134444</v>
      </c>
      <c r="J59" s="238">
        <f>AVERAGE(SUM(J56:J57),(SUM(J56:J57)-J58))*B45</f>
        <v>8133.161426216624</v>
      </c>
      <c r="K59" s="238">
        <f>AVERAGE(SUM(K56:K57),(SUM(K56:K57)-K58))*B45</f>
        <v>7358.5746237198036</v>
      </c>
      <c r="L59" s="238">
        <f>AVERAGE(SUM(L56:L57),(SUM(L56:L57)-L58))*B45</f>
        <v>6583.9878212229814</v>
      </c>
      <c r="M59" s="238">
        <f>AVERAGE(SUM(M56:M57),(SUM(M56:M57)-M58))*B45</f>
        <v>5809.4010187261611</v>
      </c>
      <c r="N59" s="238">
        <f>AVERAGE(SUM(N56:N57),(SUM(N56:N57)-N58))*B45</f>
        <v>5034.8142162293389</v>
      </c>
      <c r="O59" s="238">
        <f>AVERAGE(SUM(O56:O57),(SUM(O56:O57)-O58))*B45</f>
        <v>4260.2274137325185</v>
      </c>
      <c r="P59" s="238">
        <f>AVERAGE(SUM(P56:P57),(SUM(P56:P57)-P58))*B45</f>
        <v>3485.6406112356967</v>
      </c>
      <c r="Q59" s="238">
        <f>AVERAGE(SUM(Q56:Q57),(SUM(Q56:Q57)-Q58))*B45</f>
        <v>2711.0538087388754</v>
      </c>
      <c r="R59" s="314">
        <f>AVERAGE(SUM(R56:R57),(SUM(R56:R57)-R58))*B45</f>
        <v>1936.4670062420541</v>
      </c>
      <c r="S59" s="314">
        <f>AVERAGE(SUM(S56:S57),(SUM(S56:S57)-S58))*B45</f>
        <v>1161.8802037452333</v>
      </c>
      <c r="T59" s="314">
        <f>AVERAGE(SUM(T56:T57),(SUM(T56:T57)-T58))*B45</f>
        <v>387.29340124841212</v>
      </c>
      <c r="U59" s="314">
        <f>AVERAGE(SUM(U56:U57),(SUM(U56:U57)-U58))*B45</f>
        <v>-387.29340124840894</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505572.5</v>
      </c>
      <c r="D62" s="245">
        <f>D53*B31</f>
        <v>526806.54500000004</v>
      </c>
      <c r="E62" s="245">
        <f>E53*B31</f>
        <v>548932.41989000002</v>
      </c>
      <c r="F62" s="245">
        <f>F53*B31</f>
        <v>571987.58152538002</v>
      </c>
      <c r="G62" s="245">
        <f>G53*B31</f>
        <v>596011.059949446</v>
      </c>
      <c r="H62" s="245">
        <f>H53*B31</f>
        <v>621043.52446732274</v>
      </c>
      <c r="I62" s="245">
        <f>I53*B31</f>
        <v>647127.35249495029</v>
      </c>
      <c r="J62" s="245">
        <f>J53*B31</f>
        <v>674306.70129973826</v>
      </c>
      <c r="K62" s="245">
        <f>K53*B31</f>
        <v>702627.58275432733</v>
      </c>
      <c r="L62" s="245">
        <f>L53*B31</f>
        <v>732137.94123000908</v>
      </c>
      <c r="M62" s="245">
        <f>M53*B31</f>
        <v>762887.73476166953</v>
      </c>
      <c r="N62" s="245">
        <f>N53*B31</f>
        <v>794929.01962165965</v>
      </c>
      <c r="O62" s="245">
        <f>O53*B31</f>
        <v>828316.03844576934</v>
      </c>
      <c r="P62" s="245">
        <f>P53*B31</f>
        <v>863105.31206049165</v>
      </c>
      <c r="Q62" s="245">
        <f>Q53*B31</f>
        <v>899355.73516703234</v>
      </c>
      <c r="R62" s="245">
        <f>R53*B31</f>
        <v>937128.67604404769</v>
      </c>
      <c r="S62" s="245">
        <f>S53*B31</f>
        <v>976488.0804378977</v>
      </c>
      <c r="T62" s="245">
        <f>T53*B31</f>
        <v>1017500.5798162895</v>
      </c>
      <c r="U62" s="245">
        <f>U53*B31</f>
        <v>1060235.6041685736</v>
      </c>
      <c r="V62" s="245">
        <f>V53*B31</f>
        <v>1104765.4995436538</v>
      </c>
      <c r="W62" s="245">
        <f>W53*B31</f>
        <v>1151165.6505244873</v>
      </c>
      <c r="X62" s="245">
        <f>X53*B31</f>
        <v>1199514.6078465157</v>
      </c>
      <c r="Y62" s="245">
        <f>Y53*B31</f>
        <v>1249894.2213760694</v>
      </c>
    </row>
    <row r="63" spans="1:25">
      <c r="A63" s="234" t="s">
        <v>324</v>
      </c>
      <c r="B63" s="241"/>
      <c r="C63" s="241">
        <f>SUM(C64:C69)</f>
        <v>-104367.3434543286</v>
      </c>
      <c r="D63" s="241">
        <f t="shared" ref="D63:Y63" si="5">SUM(D64:D69)</f>
        <v>-103949.4567841723</v>
      </c>
      <c r="E63" s="241">
        <f t="shared" si="5"/>
        <v>-103565.75187386943</v>
      </c>
      <c r="F63" s="241">
        <f t="shared" si="5"/>
        <v>-103217.66435733385</v>
      </c>
      <c r="G63" s="241">
        <f t="shared" si="5"/>
        <v>-102906.69016510376</v>
      </c>
      <c r="H63" s="241">
        <f t="shared" si="5"/>
        <v>-102634.38805680003</v>
      </c>
      <c r="I63" s="241">
        <f t="shared" si="5"/>
        <v>-102402.38225994755</v>
      </c>
      <c r="J63" s="241">
        <f t="shared" si="5"/>
        <v>-102212.36521962725</v>
      </c>
      <c r="K63" s="241">
        <f t="shared" si="5"/>
        <v>-102066.10046361349</v>
      </c>
      <c r="L63" s="241">
        <f t="shared" si="5"/>
        <v>-101965.42558784717</v>
      </c>
      <c r="M63" s="241">
        <f t="shared" si="5"/>
        <v>-101912.25536729867</v>
      </c>
      <c r="N63" s="241">
        <f t="shared" si="5"/>
        <v>-101908.58499748711</v>
      </c>
      <c r="O63" s="241">
        <f t="shared" si="5"/>
        <v>-101956.49347214347</v>
      </c>
      <c r="P63" s="241">
        <f t="shared" si="5"/>
        <v>-102058.14710273541</v>
      </c>
      <c r="Q63" s="241">
        <f t="shared" si="5"/>
        <v>-102215.8031858122</v>
      </c>
      <c r="R63" s="241">
        <f t="shared" si="5"/>
        <v>-102431.81382437822</v>
      </c>
      <c r="S63" s="241">
        <f t="shared" si="5"/>
        <v>-102708.62990976401</v>
      </c>
      <c r="T63" s="241">
        <f t="shared" si="5"/>
        <v>-103048.805270736</v>
      </c>
      <c r="U63" s="241">
        <f t="shared" si="5"/>
        <v>-103455.00099686882</v>
      </c>
      <c r="V63" s="241">
        <f t="shared" si="5"/>
        <v>-103929.98994349923</v>
      </c>
      <c r="W63" s="241">
        <f t="shared" si="5"/>
        <v>-104476.6614258881</v>
      </c>
      <c r="X63" s="241">
        <f t="shared" si="5"/>
        <v>-105098.02611053732</v>
      </c>
      <c r="Y63" s="241">
        <f t="shared" si="5"/>
        <v>-105797.22111194179</v>
      </c>
    </row>
    <row r="64" spans="1:25">
      <c r="A64" s="243" t="s">
        <v>323</v>
      </c>
      <c r="B64" s="241"/>
      <c r="C64" s="241">
        <f>-IF(C50&lt;=B33,0,B32*(1+C52)*B31)</f>
        <v>-17778.6182754</v>
      </c>
      <c r="D64" s="241">
        <f>-IF(D50&lt;=B33,0,B32*(1+D52)*B31)</f>
        <v>-18525.320242966802</v>
      </c>
      <c r="E64" s="241">
        <f>-IF(E50&lt;=B33,0,B32*(1+E52)*B31)</f>
        <v>-19303.383693171407</v>
      </c>
      <c r="F64" s="241">
        <f>-IF(F50&lt;=B33,0,B32*(1+F52)*B31)</f>
        <v>-20114.125808284607</v>
      </c>
      <c r="G64" s="241">
        <f>-IF(G50&lt;=B33,0,B32*(1+G52)*B31)</f>
        <v>-20958.919092232558</v>
      </c>
      <c r="H64" s="241">
        <f>-IF(H50&lt;=B33,0,B32*(1+H52)*B31)</f>
        <v>-21839.193694106329</v>
      </c>
      <c r="I64" s="241">
        <f>-IF(I50&lt;=B33,0,B32*(1+I52)*B31)</f>
        <v>-22756.439829258794</v>
      </c>
      <c r="J64" s="241">
        <f>-IF(J50&lt;=B33,0,B32*(1+J52)*B31)</f>
        <v>-23712.210302087668</v>
      </c>
      <c r="K64" s="241">
        <f>-IF(K50&lt;=B33,0,B32*(1+K52)*B31)</f>
        <v>-24708.123134775349</v>
      </c>
      <c r="L64" s="241">
        <f>-IF(L50&lt;=B33,0,B32*(1+L52)*B31)</f>
        <v>-25745.864306435917</v>
      </c>
      <c r="M64" s="241">
        <f>-IF(M50&lt;=B33,0,B32*(1+M52)*B31)</f>
        <v>-26827.190607306227</v>
      </c>
      <c r="N64" s="241">
        <f>-IF(N50&lt;=B33,0,B32*(1+N52)*B31)</f>
        <v>-27953.932612813089</v>
      </c>
      <c r="O64" s="241">
        <f>-IF(O50&lt;=B33,0,B32*(1+O52)*B31)</f>
        <v>-29127.99778255124</v>
      </c>
      <c r="P64" s="241">
        <f>-IF(P50&lt;=B33,0,B32*(1+P52)*B31)</f>
        <v>-30351.373689418393</v>
      </c>
      <c r="Q64" s="241">
        <f>-IF(Q50&lt;=B33,0,B32*(1+Q52)*B31)</f>
        <v>-31626.13138437397</v>
      </c>
      <c r="R64" s="241">
        <f>-IF(R50&lt;=B33,0,B32*(1+R52)*B31)</f>
        <v>-32954.428902517677</v>
      </c>
      <c r="S64" s="241">
        <f>-IF(S50&lt;=B33,0,B32*(1+S52)*B31)</f>
        <v>-34338.514916423424</v>
      </c>
      <c r="T64" s="241">
        <f>-IF(T50&lt;=B33,0,B32*(1+T52)*B31)</f>
        <v>-35780.732542913211</v>
      </c>
      <c r="U64" s="241">
        <f>-IF(U50&lt;=B33,0,B32*(1+U52)*B31)</f>
        <v>-37283.523309715565</v>
      </c>
      <c r="V64" s="241">
        <f>-IF(V50&lt;=B33,0,B32*(1+V52)*B31)</f>
        <v>-38849.431288723623</v>
      </c>
      <c r="W64" s="241">
        <f>-IF(W50&lt;=B33,0,B32*(1+W52)*B31)</f>
        <v>-40481.107402850015</v>
      </c>
      <c r="X64" s="241">
        <f>-IF(X50&lt;=B33,0,B32*(1+X52)*B31)</f>
        <v>-42181.313913769722</v>
      </c>
      <c r="Y64" s="241">
        <f>-IF(Y50&lt;=B33,0,B32*(1+Y52)*B31)</f>
        <v>-43952.929098148052</v>
      </c>
    </row>
    <row r="65" spans="1:25">
      <c r="A65" s="243" t="str">
        <f>A35</f>
        <v>Прочие расходы при эксплуатации объекта, руб. без НДС</v>
      </c>
      <c r="B65" s="241"/>
      <c r="C65" s="241">
        <f>-IF(C50&lt;=B36,0,B35*(1+C52)*B31)</f>
        <v>-1598.7966075000002</v>
      </c>
      <c r="D65" s="241">
        <f>-IF(D50&lt;=B36,0,B35*(1+D52)*B31)</f>
        <v>-1665.9460650150002</v>
      </c>
      <c r="E65" s="241">
        <f>-IF(E50&lt;=B36,0,B35*(1+E52)*B31)</f>
        <v>-1735.9157997456302</v>
      </c>
      <c r="F65" s="241">
        <f>-IF(F50&lt;=B36,0,B35*(1+F52)*B31)</f>
        <v>-1808.8242633349466</v>
      </c>
      <c r="G65" s="241">
        <f>-IF(G50&lt;=B36,0,B35*(1+G52)*B31)</f>
        <v>-1884.7948823950144</v>
      </c>
      <c r="H65" s="241">
        <f>-IF(H50&lt;=B36,0,B35*(1+H52)*B31)</f>
        <v>-1963.9562674556053</v>
      </c>
      <c r="I65" s="241">
        <f>-IF(I50&lt;=B36,0,B35*(1+I52)*B31)</f>
        <v>-2046.4424306887406</v>
      </c>
      <c r="J65" s="241">
        <f>-IF(J50&lt;=B36,0,B35*(1+J52)*B31)</f>
        <v>-2132.393012777668</v>
      </c>
      <c r="K65" s="241">
        <f>-IF(K50&lt;=B36,0,B35*(1+K52)*B31)</f>
        <v>-2221.9535193143302</v>
      </c>
      <c r="L65" s="241">
        <f>-IF(L50&lt;=B36,0,B35*(1+L52)*B31)</f>
        <v>-2315.2755671255322</v>
      </c>
      <c r="M65" s="241">
        <f>-IF(M50&lt;=B36,0,B35*(1+M52)*B31)</f>
        <v>-2412.5171409448049</v>
      </c>
      <c r="N65" s="241">
        <f>-IF(N50&lt;=B36,0,B35*(1+N52)*B31)</f>
        <v>-2513.8428608644867</v>
      </c>
      <c r="O65" s="241">
        <f>-IF(O50&lt;=B36,0,B35*(1+O52)*B31)</f>
        <v>-2619.4242610207948</v>
      </c>
      <c r="P65" s="241">
        <f>-IF(P50&lt;=B36,0,B35*(1+P52)*B31)</f>
        <v>-2729.4400799836685</v>
      </c>
      <c r="Q65" s="241">
        <f>-IF(Q50&lt;=B36,0,B35*(1+Q52)*B31)</f>
        <v>-2844.0765633429828</v>
      </c>
      <c r="R65" s="241">
        <f>-IF(R50&lt;=B36,0,B35*(1+R52)*B31)</f>
        <v>-2963.5277790033883</v>
      </c>
      <c r="S65" s="241">
        <f>-IF(S50&lt;=B36,0,B35*(1+S52)*B31)</f>
        <v>-3087.9959457215309</v>
      </c>
      <c r="T65" s="241">
        <f>-IF(T50&lt;=B36,0,B35*(1+T52)*B31)</f>
        <v>-3217.6917754418355</v>
      </c>
      <c r="U65" s="241">
        <f>-IF(U50&lt;=B36,0,B35*(1+U52)*B31)</f>
        <v>-3352.8348300103926</v>
      </c>
      <c r="V65" s="241">
        <f>-IF(V50&lt;=B36,0,B35*(1+V52)*B31)</f>
        <v>-3493.6538928708296</v>
      </c>
      <c r="W65" s="241">
        <f>-IF(W50&lt;=B36,0,B35*(1+W52)*B31)</f>
        <v>-3640.3873563714042</v>
      </c>
      <c r="X65" s="241">
        <f>-IF(X50&lt;=B36,0,B35*(1+X52)*B31)</f>
        <v>-3793.2836253390037</v>
      </c>
      <c r="Y65" s="241">
        <f>-IF(Y50&lt;=B36,0,B35*(1+Y52)*B31)</f>
        <v>-3952.6015376032419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-84989.928571428594</v>
      </c>
      <c r="D69" s="241">
        <f>-((B28+B29)*B31+(B28+B29)*B31+SUM(B71:D71))/2*2.2%</f>
        <v>-83758.190476190503</v>
      </c>
      <c r="E69" s="241">
        <f>-((B28+B29)*B31+(B28+B29)*B31+SUM(B71:E71))/2*2.2%</f>
        <v>-82526.452380952396</v>
      </c>
      <c r="F69" s="241">
        <f>-((B28+B29)*B31+(B28+B29)*B31+SUM(B71:F71))/2*2.2%</f>
        <v>-81294.714285714304</v>
      </c>
      <c r="G69" s="241">
        <f>-((B28+B29)*B31+(B28+B29)*B31+SUM(B71:G71))/2*2.2%</f>
        <v>-80062.976190476198</v>
      </c>
      <c r="H69" s="241">
        <f>-((B28+B29)*B31+(B28+B29)*B31+SUM(B71:H71))/2*2.2%</f>
        <v>-78831.238095238106</v>
      </c>
      <c r="I69" s="241">
        <f>-((B28+B29)*B31+(B28+B29)*B31+SUM(B71:I71))/2*2.2%</f>
        <v>-77599.500000000015</v>
      </c>
      <c r="J69" s="241">
        <f>-((B28+B29)*B31+(B28+B29)*B31+SUM(B71:J71))/2*2.2%</f>
        <v>-76367.761904761908</v>
      </c>
      <c r="K69" s="241">
        <f>-((B28+B29)*B31+(B28+B29)*B31+SUM(B71:K71))/2*2.2%</f>
        <v>-75136.023809523816</v>
      </c>
      <c r="L69" s="241">
        <f>-((B28+B29)*B31+(B28+B29)*B31+SUM(B71:L71))/2*2.2%</f>
        <v>-73904.285714285725</v>
      </c>
      <c r="M69" s="241">
        <f>-((B28+B29)*B31+(B28+B29)*B31+SUM(B71:M71))/2*2.2%</f>
        <v>-72672.547619047633</v>
      </c>
      <c r="N69" s="241">
        <f>-((B28+B29)*B31+(B28+B29)*B31+SUM(B71:N71))/2*2.2%</f>
        <v>-71440.809523809527</v>
      </c>
      <c r="O69" s="241">
        <f>-((B28+B29)*B31+(B28+B29)*B31+SUM(B71:O71))/2*2.2%</f>
        <v>-70209.071428571435</v>
      </c>
      <c r="P69" s="241">
        <f>-((B28+B29)*B31+(B28+B29)*B31+SUM(B71:P71))/2*2.2%</f>
        <v>-68977.333333333343</v>
      </c>
      <c r="Q69" s="241">
        <f>-((B28+B29)*B31+(B28+B29)*B31+SUM(B71:Q71))/2*2.2%</f>
        <v>-67745.595238095237</v>
      </c>
      <c r="R69" s="241">
        <f>-((B28+B29)*B31+(B28+B29)*B31+SUM(B71:R71))/2*2.2%</f>
        <v>-66513.857142857145</v>
      </c>
      <c r="S69" s="241">
        <f>-((B28+B29)*B31+(B28+B29)*B31+SUM(B71:S71))/2*2.2%</f>
        <v>-65282.119047619053</v>
      </c>
      <c r="T69" s="241">
        <f>-((B28+B29)*B31+(B28+B29)*B31+SUM(B71:T71))/2*2.2%</f>
        <v>-64050.380952380961</v>
      </c>
      <c r="U69" s="241">
        <f>-((B28+B29)*B31+(B28+B29)*B31+SUM(B71:U71))/2*2.2%</f>
        <v>-62818.64285714287</v>
      </c>
      <c r="V69" s="241">
        <f>-((B28+B29)*B31+(B28+B29)*B31+SUM(B71:V71))/2*2.2%</f>
        <v>-61586.904761904771</v>
      </c>
      <c r="W69" s="241">
        <f>-((B28+B29)*B31+(B28+B29)*B31+SUM(B71:W71))/2*2.2%</f>
        <v>-60355.166666666679</v>
      </c>
      <c r="X69" s="241">
        <f>-((B28+B29)*B31+(B28+B29)*B31+SUM(B71:X71))/2*2.2%</f>
        <v>-59123.428571428587</v>
      </c>
      <c r="Y69" s="241">
        <f>-((B28+B29)*B31+(B28+B29)*B31+SUM(B71:Y71))/2*2.2%</f>
        <v>-57891.690476190495</v>
      </c>
    </row>
    <row r="70" spans="1:25">
      <c r="A70" s="242" t="s">
        <v>568</v>
      </c>
      <c r="B70" s="245"/>
      <c r="C70" s="245">
        <f>C62+C63</f>
        <v>401205.1565456714</v>
      </c>
      <c r="D70" s="245">
        <f t="shared" ref="D70:Y70" si="6">D62+D63</f>
        <v>422857.08821582771</v>
      </c>
      <c r="E70" s="245">
        <f t="shared" si="6"/>
        <v>445366.66801613057</v>
      </c>
      <c r="F70" s="245">
        <f t="shared" si="6"/>
        <v>468769.91716804617</v>
      </c>
      <c r="G70" s="245">
        <f t="shared" si="6"/>
        <v>493104.36978434224</v>
      </c>
      <c r="H70" s="245">
        <f t="shared" si="6"/>
        <v>518409.13641052274</v>
      </c>
      <c r="I70" s="245">
        <f t="shared" si="6"/>
        <v>544724.97023500269</v>
      </c>
      <c r="J70" s="245">
        <f t="shared" si="6"/>
        <v>572094.33608011098</v>
      </c>
      <c r="K70" s="245">
        <f t="shared" si="6"/>
        <v>600561.48229071382</v>
      </c>
      <c r="L70" s="245">
        <f t="shared" si="6"/>
        <v>630172.51564216195</v>
      </c>
      <c r="M70" s="245">
        <f t="shared" si="6"/>
        <v>660975.47939437092</v>
      </c>
      <c r="N70" s="245">
        <f t="shared" si="6"/>
        <v>693020.43462417251</v>
      </c>
      <c r="O70" s="245">
        <f t="shared" si="6"/>
        <v>726359.54497362592</v>
      </c>
      <c r="P70" s="245">
        <f t="shared" si="6"/>
        <v>761047.16495775618</v>
      </c>
      <c r="Q70" s="245">
        <f t="shared" si="6"/>
        <v>797139.93198122014</v>
      </c>
      <c r="R70" s="245">
        <f t="shared" si="6"/>
        <v>834696.86221966951</v>
      </c>
      <c r="S70" s="245">
        <f t="shared" si="6"/>
        <v>873779.45052813366</v>
      </c>
      <c r="T70" s="245">
        <f t="shared" si="6"/>
        <v>914451.77454555349</v>
      </c>
      <c r="U70" s="245">
        <f t="shared" si="6"/>
        <v>956780.6031717048</v>
      </c>
      <c r="V70" s="245">
        <f t="shared" si="6"/>
        <v>1000835.5096001546</v>
      </c>
      <c r="W70" s="245">
        <f t="shared" si="6"/>
        <v>1046688.9890985992</v>
      </c>
      <c r="X70" s="245">
        <f t="shared" si="6"/>
        <v>1094416.5817359784</v>
      </c>
      <c r="Y70" s="245">
        <f t="shared" si="6"/>
        <v>1144097.0002641275</v>
      </c>
    </row>
    <row r="71" spans="1:25">
      <c r="A71" s="243" t="s">
        <v>317</v>
      </c>
      <c r="B71" s="241"/>
      <c r="C71" s="241">
        <f>IF(B28-ABS(SUM(B71:B71))&gt;0,-B28/B30,0)</f>
        <v>-111976.19047619049</v>
      </c>
      <c r="D71" s="241">
        <f>IF(B28-ABS(SUM(B71:C71))&gt;0,-B28/B30,0)</f>
        <v>-111976.19047619049</v>
      </c>
      <c r="E71" s="241">
        <f>IF(B28-ABS(SUM(B71:D71))&gt;0,-B28/B30,0)</f>
        <v>-111976.19047619049</v>
      </c>
      <c r="F71" s="241">
        <f>IF(B28-ABS(SUM(B71:E71))&gt;0,-B28/B30,0)</f>
        <v>-111976.19047619049</v>
      </c>
      <c r="G71" s="241">
        <f>IF(B28-ABS(SUM(B71:F71))&gt;0,-B28/B30,0)</f>
        <v>-111976.19047619049</v>
      </c>
      <c r="H71" s="241">
        <f>IF(B28-ABS(SUM(B71:G71))&gt;0,-B28/B30,0)</f>
        <v>-111976.19047619049</v>
      </c>
      <c r="I71" s="241">
        <f>IF(B28-ABS(SUM(B71:H71))&gt;0,-B28/B30,0)</f>
        <v>-111976.19047619049</v>
      </c>
      <c r="J71" s="241">
        <f>IF(B28-ABS(SUM(B71:I71))&gt;0,-B28/B30,0)</f>
        <v>-111976.19047619049</v>
      </c>
      <c r="K71" s="241">
        <f>IF(B28-ABS(SUM(B71:J71))&gt;0,-B28/B30,0)</f>
        <v>-111976.19047619049</v>
      </c>
      <c r="L71" s="241">
        <f>IF(B28-ABS(SUM(B71:K71))&gt;0,-B28/B30,0)</f>
        <v>-111976.19047619049</v>
      </c>
      <c r="M71" s="241">
        <f>IF(B28-ABS(SUM(B71:L71))&gt;0,-B28/B30,0)</f>
        <v>-111976.19047619049</v>
      </c>
      <c r="N71" s="241">
        <f>IF(B28-ABS(SUM(B71:M71))&gt;0,-B28/B30,0)</f>
        <v>-111976.19047619049</v>
      </c>
      <c r="O71" s="241">
        <f>IF(B28-ABS(SUM(B71:N71))&gt;0,-B28/B30,0)</f>
        <v>-111976.19047619049</v>
      </c>
      <c r="P71" s="241">
        <f>IF(B28-ABS(SUM(B71:O71))&gt;0,-B28/B30,0)</f>
        <v>-111976.19047619049</v>
      </c>
      <c r="Q71" s="241">
        <f>IF(B28-ABS(SUM(B71:P71))&gt;0,-B28/B30,0)</f>
        <v>-111976.19047619049</v>
      </c>
      <c r="R71" s="241">
        <f>IF(B28-ABS(SUM(B71:Q71))&gt;0,-B28/B30,0)</f>
        <v>-111976.19047619049</v>
      </c>
      <c r="S71" s="241">
        <f>IF(B28-ABS(SUM(B71:R71))&gt;0,-B28/B30,0)</f>
        <v>-111976.19047619049</v>
      </c>
      <c r="T71" s="241">
        <f>IF(B28-ABS(SUM(B71:S71))&gt;0,-B28/B30,0)</f>
        <v>-111976.19047619049</v>
      </c>
      <c r="U71" s="241">
        <f>IF(B28-ABS(SUM(B71:T71))&gt;0,-B28/B30,0)</f>
        <v>-111976.19047619049</v>
      </c>
      <c r="V71" s="241">
        <f>IF(B28-ABS(SUM(B71:U71))&gt;0,-B28/B30,0)</f>
        <v>-111976.19047619049</v>
      </c>
      <c r="W71" s="241">
        <f>IF(B28-ABS(SUM(B71:V71))&gt;0,-B28/B30,0)</f>
        <v>-111976.19047619049</v>
      </c>
      <c r="X71" s="241">
        <f>IF(B28-ABS(SUM(B71:W71))&gt;0,-B28/B30,0)</f>
        <v>-111976.19047619049</v>
      </c>
      <c r="Y71" s="241">
        <f>IF(B28-ABS(SUM(B71:X71))&gt;0,-B28/B30,0)</f>
        <v>-111976.19047619049</v>
      </c>
    </row>
    <row r="72" spans="1:25">
      <c r="A72" s="242" t="s">
        <v>569</v>
      </c>
      <c r="B72" s="245"/>
      <c r="C72" s="245">
        <f>C70+C71</f>
        <v>289228.96606948093</v>
      </c>
      <c r="D72" s="245">
        <f t="shared" ref="D72:Y72" si="7">D70+D71</f>
        <v>310880.89773963724</v>
      </c>
      <c r="E72" s="245">
        <f t="shared" si="7"/>
        <v>333390.4775399401</v>
      </c>
      <c r="F72" s="245">
        <f t="shared" si="7"/>
        <v>356793.7266918557</v>
      </c>
      <c r="G72" s="245">
        <f t="shared" si="7"/>
        <v>381128.17930815177</v>
      </c>
      <c r="H72" s="245">
        <f t="shared" si="7"/>
        <v>406432.94593433227</v>
      </c>
      <c r="I72" s="245">
        <f t="shared" si="7"/>
        <v>432748.77975881222</v>
      </c>
      <c r="J72" s="245">
        <f t="shared" si="7"/>
        <v>460118.14560392051</v>
      </c>
      <c r="K72" s="245">
        <f t="shared" si="7"/>
        <v>488585.29181452334</v>
      </c>
      <c r="L72" s="245">
        <f t="shared" si="7"/>
        <v>518196.32516597147</v>
      </c>
      <c r="M72" s="245">
        <f t="shared" si="7"/>
        <v>548999.28891818039</v>
      </c>
      <c r="N72" s="245">
        <f t="shared" si="7"/>
        <v>581044.24414798198</v>
      </c>
      <c r="O72" s="245">
        <f t="shared" si="7"/>
        <v>614383.35449743539</v>
      </c>
      <c r="P72" s="245">
        <f t="shared" si="7"/>
        <v>649070.97448156564</v>
      </c>
      <c r="Q72" s="245">
        <f t="shared" si="7"/>
        <v>685163.74150502961</v>
      </c>
      <c r="R72" s="245">
        <f t="shared" si="7"/>
        <v>722720.67174347898</v>
      </c>
      <c r="S72" s="245">
        <f t="shared" si="7"/>
        <v>761803.26005194313</v>
      </c>
      <c r="T72" s="245">
        <f t="shared" si="7"/>
        <v>802475.58406936296</v>
      </c>
      <c r="U72" s="245">
        <f t="shared" si="7"/>
        <v>844804.41269551427</v>
      </c>
      <c r="V72" s="245">
        <f t="shared" si="7"/>
        <v>888859.31912396406</v>
      </c>
      <c r="W72" s="245">
        <f t="shared" si="7"/>
        <v>934712.79862240865</v>
      </c>
      <c r="X72" s="245">
        <f t="shared" si="7"/>
        <v>982440.39125978784</v>
      </c>
      <c r="Y72" s="245">
        <f t="shared" si="7"/>
        <v>1032120.809787937</v>
      </c>
    </row>
    <row r="73" spans="1:25">
      <c r="A73" s="243" t="s">
        <v>316</v>
      </c>
      <c r="B73" s="241">
        <f>-B59</f>
        <v>-89265.53255044877</v>
      </c>
      <c r="C73" s="241">
        <f>-C59</f>
        <v>-52681.920559982522</v>
      </c>
      <c r="D73" s="241">
        <f t="shared" ref="D73:Y73" si="8">-D59</f>
        <v>-18458.930478329756</v>
      </c>
      <c r="E73" s="241">
        <f t="shared" si="8"/>
        <v>-11618.802037452317</v>
      </c>
      <c r="F73" s="241">
        <f t="shared" si="8"/>
        <v>-11231.508636203907</v>
      </c>
      <c r="G73" s="241">
        <f t="shared" si="8"/>
        <v>-10456.921833707085</v>
      </c>
      <c r="H73" s="241">
        <f t="shared" si="8"/>
        <v>-9682.3350312102666</v>
      </c>
      <c r="I73" s="241">
        <f t="shared" si="8"/>
        <v>-8907.7482287134444</v>
      </c>
      <c r="J73" s="241">
        <f t="shared" si="8"/>
        <v>-8133.161426216624</v>
      </c>
      <c r="K73" s="241">
        <f t="shared" si="8"/>
        <v>-7358.5746237198036</v>
      </c>
      <c r="L73" s="241">
        <f t="shared" si="8"/>
        <v>-6583.9878212229814</v>
      </c>
      <c r="M73" s="241">
        <f t="shared" si="8"/>
        <v>-5809.4010187261611</v>
      </c>
      <c r="N73" s="241">
        <f t="shared" si="8"/>
        <v>-5034.8142162293389</v>
      </c>
      <c r="O73" s="241">
        <f t="shared" si="8"/>
        <v>-4260.2274137325185</v>
      </c>
      <c r="P73" s="241">
        <f t="shared" si="8"/>
        <v>-3485.6406112356967</v>
      </c>
      <c r="Q73" s="241">
        <f t="shared" si="8"/>
        <v>-2711.0538087388754</v>
      </c>
      <c r="R73" s="241">
        <f t="shared" si="8"/>
        <v>-1936.4670062420541</v>
      </c>
      <c r="S73" s="241">
        <f t="shared" si="8"/>
        <v>-1161.8802037452333</v>
      </c>
      <c r="T73" s="241">
        <f t="shared" si="8"/>
        <v>-387.29340124841212</v>
      </c>
      <c r="U73" s="241">
        <f t="shared" si="8"/>
        <v>387.29340124840894</v>
      </c>
      <c r="V73" s="241">
        <f t="shared" si="8"/>
        <v>0</v>
      </c>
      <c r="W73" s="241">
        <f t="shared" si="8"/>
        <v>0</v>
      </c>
      <c r="X73" s="241">
        <f t="shared" si="8"/>
        <v>0</v>
      </c>
      <c r="Y73" s="241">
        <f t="shared" si="8"/>
        <v>0</v>
      </c>
    </row>
    <row r="74" spans="1:25">
      <c r="A74" s="242" t="s">
        <v>320</v>
      </c>
      <c r="B74" s="245"/>
      <c r="C74" s="245">
        <f>C72+C73</f>
        <v>236547.04550949839</v>
      </c>
      <c r="D74" s="245">
        <f t="shared" ref="D74:Y74" si="9">D72+D73</f>
        <v>292421.96726130747</v>
      </c>
      <c r="E74" s="245">
        <f t="shared" si="9"/>
        <v>321771.67550248781</v>
      </c>
      <c r="F74" s="245">
        <f t="shared" si="9"/>
        <v>345562.21805565181</v>
      </c>
      <c r="G74" s="245">
        <f t="shared" si="9"/>
        <v>370671.25747444469</v>
      </c>
      <c r="H74" s="245">
        <f t="shared" si="9"/>
        <v>396750.610903122</v>
      </c>
      <c r="I74" s="245">
        <f t="shared" si="9"/>
        <v>423841.03153009876</v>
      </c>
      <c r="J74" s="245">
        <f t="shared" si="9"/>
        <v>451984.98417770391</v>
      </c>
      <c r="K74" s="245">
        <f t="shared" si="9"/>
        <v>481226.71719080355</v>
      </c>
      <c r="L74" s="245">
        <f t="shared" si="9"/>
        <v>511612.33734474849</v>
      </c>
      <c r="M74" s="245">
        <f t="shared" si="9"/>
        <v>543189.88789945422</v>
      </c>
      <c r="N74" s="245">
        <f t="shared" si="9"/>
        <v>576009.42993175262</v>
      </c>
      <c r="O74" s="245">
        <f t="shared" si="9"/>
        <v>610123.12708370283</v>
      </c>
      <c r="P74" s="245">
        <f t="shared" si="9"/>
        <v>645585.33387032989</v>
      </c>
      <c r="Q74" s="245">
        <f t="shared" si="9"/>
        <v>682452.68769629078</v>
      </c>
      <c r="R74" s="245">
        <f t="shared" si="9"/>
        <v>720784.20473723696</v>
      </c>
      <c r="S74" s="245">
        <f t="shared" si="9"/>
        <v>760641.37984819792</v>
      </c>
      <c r="T74" s="245">
        <f t="shared" si="9"/>
        <v>802088.29066811455</v>
      </c>
      <c r="U74" s="245">
        <f t="shared" si="9"/>
        <v>845191.70609676267</v>
      </c>
      <c r="V74" s="245">
        <f t="shared" si="9"/>
        <v>888859.31912396406</v>
      </c>
      <c r="W74" s="245">
        <f t="shared" si="9"/>
        <v>934712.79862240865</v>
      </c>
      <c r="X74" s="245">
        <f t="shared" si="9"/>
        <v>982440.39125978784</v>
      </c>
      <c r="Y74" s="245">
        <f t="shared" si="9"/>
        <v>1032120.809787937</v>
      </c>
    </row>
    <row r="75" spans="1:25">
      <c r="A75" s="243" t="s">
        <v>315</v>
      </c>
      <c r="B75" s="241"/>
      <c r="C75" s="241">
        <f>-C74*B39</f>
        <v>-47309.409101899684</v>
      </c>
      <c r="D75" s="241">
        <f>-D74*B39</f>
        <v>-58484.393452261495</v>
      </c>
      <c r="E75" s="241">
        <f>-E74*B39</f>
        <v>-64354.335100497563</v>
      </c>
      <c r="F75" s="241">
        <f>-F74*B39</f>
        <v>-69112.443611130366</v>
      </c>
      <c r="G75" s="241">
        <f>-G74*B39</f>
        <v>-74134.251494888944</v>
      </c>
      <c r="H75" s="241">
        <f>-H74*B39</f>
        <v>-79350.122180624399</v>
      </c>
      <c r="I75" s="241">
        <f>-I74*B39</f>
        <v>-84768.206306019754</v>
      </c>
      <c r="J75" s="241">
        <f>-J74*B39</f>
        <v>-90396.996835540791</v>
      </c>
      <c r="K75" s="241">
        <f>-K74*B39</f>
        <v>-96245.343438160722</v>
      </c>
      <c r="L75" s="241">
        <f>-L74*B39</f>
        <v>-102322.4674689497</v>
      </c>
      <c r="M75" s="241">
        <f>-M74*B39</f>
        <v>-108637.97757989085</v>
      </c>
      <c r="N75" s="241">
        <f>-N74*B39</f>
        <v>-115201.88598635053</v>
      </c>
      <c r="O75" s="241">
        <f>-O74*B39</f>
        <v>-122024.62541674057</v>
      </c>
      <c r="P75" s="241">
        <f>-P74*B39</f>
        <v>-129117.06677406598</v>
      </c>
      <c r="Q75" s="241">
        <f>-Q74*B39</f>
        <v>-136490.53753925816</v>
      </c>
      <c r="R75" s="241">
        <f>-R74*B39</f>
        <v>-144156.8409474474</v>
      </c>
      <c r="S75" s="241">
        <f>-S74*B39</f>
        <v>-152128.2759696396</v>
      </c>
      <c r="T75" s="241">
        <f>-T74*B39</f>
        <v>-160417.65813362293</v>
      </c>
      <c r="U75" s="241">
        <f>-U74*B39</f>
        <v>-169038.34121935256</v>
      </c>
      <c r="V75" s="241">
        <f>-V74*B39</f>
        <v>-177771.86382479282</v>
      </c>
      <c r="W75" s="241">
        <f>-W74*B39</f>
        <v>-186942.55972448175</v>
      </c>
      <c r="X75" s="241">
        <f>-X74*B39</f>
        <v>-196488.07825195757</v>
      </c>
      <c r="Y75" s="241">
        <f>-Y74*B39</f>
        <v>-206424.16195758741</v>
      </c>
    </row>
    <row r="76" spans="1:25" ht="16.5" thickBot="1">
      <c r="A76" s="316" t="s">
        <v>319</v>
      </c>
      <c r="B76" s="317"/>
      <c r="C76" s="317">
        <f>C74+C75</f>
        <v>189237.63640759871</v>
      </c>
      <c r="D76" s="317">
        <f t="shared" ref="D76:Y76" si="10">D74+D75</f>
        <v>233937.57380904598</v>
      </c>
      <c r="E76" s="317">
        <f t="shared" si="10"/>
        <v>257417.34040199025</v>
      </c>
      <c r="F76" s="317">
        <f t="shared" si="10"/>
        <v>276449.77444452146</v>
      </c>
      <c r="G76" s="317">
        <f t="shared" si="10"/>
        <v>296537.00597955578</v>
      </c>
      <c r="H76" s="317">
        <f t="shared" si="10"/>
        <v>317400.4887224976</v>
      </c>
      <c r="I76" s="317">
        <f t="shared" si="10"/>
        <v>339072.82522407902</v>
      </c>
      <c r="J76" s="317">
        <f t="shared" si="10"/>
        <v>361587.98734216311</v>
      </c>
      <c r="K76" s="317">
        <f t="shared" si="10"/>
        <v>384981.37375264283</v>
      </c>
      <c r="L76" s="317">
        <f t="shared" si="10"/>
        <v>409289.86987579882</v>
      </c>
      <c r="M76" s="317">
        <f t="shared" si="10"/>
        <v>434551.91031956335</v>
      </c>
      <c r="N76" s="317">
        <f t="shared" si="10"/>
        <v>460807.54394540208</v>
      </c>
      <c r="O76" s="317">
        <f t="shared" si="10"/>
        <v>488098.50166696229</v>
      </c>
      <c r="P76" s="317">
        <f t="shared" si="10"/>
        <v>516468.26709626394</v>
      </c>
      <c r="Q76" s="317">
        <f t="shared" si="10"/>
        <v>545962.15015703265</v>
      </c>
      <c r="R76" s="317">
        <f t="shared" si="10"/>
        <v>576627.36378978961</v>
      </c>
      <c r="S76" s="317">
        <f t="shared" si="10"/>
        <v>608513.10387855838</v>
      </c>
      <c r="T76" s="317">
        <f t="shared" si="10"/>
        <v>641670.6325344916</v>
      </c>
      <c r="U76" s="317">
        <f t="shared" si="10"/>
        <v>676153.36487741012</v>
      </c>
      <c r="V76" s="317">
        <f t="shared" si="10"/>
        <v>711087.45529917127</v>
      </c>
      <c r="W76" s="317">
        <f t="shared" si="10"/>
        <v>747770.23889792687</v>
      </c>
      <c r="X76" s="317">
        <f t="shared" si="10"/>
        <v>785952.31300783029</v>
      </c>
      <c r="Y76" s="317">
        <f t="shared" si="10"/>
        <v>825696.64783034963</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289228.96606948093</v>
      </c>
      <c r="D79" s="245">
        <f t="shared" si="12"/>
        <v>310880.89773963724</v>
      </c>
      <c r="E79" s="245">
        <f t="shared" si="12"/>
        <v>333390.4775399401</v>
      </c>
      <c r="F79" s="245">
        <f t="shared" si="12"/>
        <v>356793.7266918557</v>
      </c>
      <c r="G79" s="245">
        <f t="shared" si="12"/>
        <v>381128.17930815177</v>
      </c>
      <c r="H79" s="245">
        <f t="shared" si="12"/>
        <v>406432.94593433227</v>
      </c>
      <c r="I79" s="245">
        <f t="shared" si="12"/>
        <v>432748.77975881222</v>
      </c>
      <c r="J79" s="245">
        <f t="shared" si="12"/>
        <v>460118.14560392051</v>
      </c>
      <c r="K79" s="245">
        <f t="shared" si="12"/>
        <v>488585.29181452334</v>
      </c>
      <c r="L79" s="245">
        <f t="shared" si="12"/>
        <v>518196.32516597147</v>
      </c>
      <c r="M79" s="245">
        <f t="shared" si="12"/>
        <v>548999.28891818039</v>
      </c>
      <c r="N79" s="245">
        <f t="shared" si="12"/>
        <v>581044.24414798198</v>
      </c>
      <c r="O79" s="245">
        <f t="shared" si="12"/>
        <v>614383.35449743539</v>
      </c>
      <c r="P79" s="245">
        <f t="shared" si="12"/>
        <v>649070.97448156564</v>
      </c>
      <c r="Q79" s="245">
        <f t="shared" si="12"/>
        <v>685163.74150502961</v>
      </c>
      <c r="R79" s="245">
        <f t="shared" si="12"/>
        <v>722720.67174347898</v>
      </c>
      <c r="S79" s="245">
        <f t="shared" si="12"/>
        <v>761803.26005194313</v>
      </c>
      <c r="T79" s="245">
        <f t="shared" si="12"/>
        <v>802475.58406936296</v>
      </c>
      <c r="U79" s="245">
        <f t="shared" si="12"/>
        <v>844804.41269551427</v>
      </c>
      <c r="V79" s="245">
        <f t="shared" si="12"/>
        <v>888859.31912396406</v>
      </c>
      <c r="W79" s="245">
        <f t="shared" si="12"/>
        <v>934712.79862240865</v>
      </c>
      <c r="X79" s="245">
        <f t="shared" si="12"/>
        <v>982440.39125978784</v>
      </c>
      <c r="Y79" s="245">
        <f t="shared" si="12"/>
        <v>1032120.809787937</v>
      </c>
    </row>
    <row r="80" spans="1:25">
      <c r="A80" s="243" t="s">
        <v>317</v>
      </c>
      <c r="B80" s="241">
        <f t="shared" ref="B80:Y80" si="13">-B71</f>
        <v>0</v>
      </c>
      <c r="C80" s="241">
        <f>-C71</f>
        <v>111976.19047619049</v>
      </c>
      <c r="D80" s="241">
        <f>-D71</f>
        <v>111976.19047619049</v>
      </c>
      <c r="E80" s="241">
        <f t="shared" si="13"/>
        <v>111976.19047619049</v>
      </c>
      <c r="F80" s="241">
        <f t="shared" si="13"/>
        <v>111976.19047619049</v>
      </c>
      <c r="G80" s="241">
        <f t="shared" si="13"/>
        <v>111976.19047619049</v>
      </c>
      <c r="H80" s="241">
        <f t="shared" si="13"/>
        <v>111976.19047619049</v>
      </c>
      <c r="I80" s="241">
        <f t="shared" si="13"/>
        <v>111976.19047619049</v>
      </c>
      <c r="J80" s="241">
        <f t="shared" si="13"/>
        <v>111976.19047619049</v>
      </c>
      <c r="K80" s="241">
        <f t="shared" si="13"/>
        <v>111976.19047619049</v>
      </c>
      <c r="L80" s="241">
        <f t="shared" si="13"/>
        <v>111976.19047619049</v>
      </c>
      <c r="M80" s="241">
        <f t="shared" si="13"/>
        <v>111976.19047619049</v>
      </c>
      <c r="N80" s="241">
        <f t="shared" si="13"/>
        <v>111976.19047619049</v>
      </c>
      <c r="O80" s="241">
        <f t="shared" si="13"/>
        <v>111976.19047619049</v>
      </c>
      <c r="P80" s="241">
        <f t="shared" si="13"/>
        <v>111976.19047619049</v>
      </c>
      <c r="Q80" s="241">
        <f t="shared" si="13"/>
        <v>111976.19047619049</v>
      </c>
      <c r="R80" s="241">
        <f t="shared" si="13"/>
        <v>111976.19047619049</v>
      </c>
      <c r="S80" s="241">
        <f t="shared" si="13"/>
        <v>111976.19047619049</v>
      </c>
      <c r="T80" s="241">
        <f t="shared" si="13"/>
        <v>111976.19047619049</v>
      </c>
      <c r="U80" s="241">
        <f t="shared" si="13"/>
        <v>111976.19047619049</v>
      </c>
      <c r="V80" s="241">
        <f t="shared" si="13"/>
        <v>111976.19047619049</v>
      </c>
      <c r="W80" s="241">
        <f t="shared" si="13"/>
        <v>111976.19047619049</v>
      </c>
      <c r="X80" s="241">
        <f t="shared" si="13"/>
        <v>111976.19047619049</v>
      </c>
      <c r="Y80" s="241">
        <f t="shared" si="13"/>
        <v>111976.19047619049</v>
      </c>
    </row>
    <row r="81" spans="1:25">
      <c r="A81" s="243" t="s">
        <v>316</v>
      </c>
      <c r="B81" s="241">
        <f t="shared" ref="B81:Y81" si="14">B73</f>
        <v>-89265.53255044877</v>
      </c>
      <c r="C81" s="241">
        <f>C73</f>
        <v>-52681.920559982522</v>
      </c>
      <c r="D81" s="241">
        <f t="shared" si="14"/>
        <v>-18458.930478329756</v>
      </c>
      <c r="E81" s="241">
        <f t="shared" si="14"/>
        <v>-11618.802037452317</v>
      </c>
      <c r="F81" s="241">
        <f t="shared" si="14"/>
        <v>-11231.508636203907</v>
      </c>
      <c r="G81" s="241">
        <f t="shared" si="14"/>
        <v>-10456.921833707085</v>
      </c>
      <c r="H81" s="241">
        <f t="shared" si="14"/>
        <v>-9682.3350312102666</v>
      </c>
      <c r="I81" s="241">
        <f t="shared" si="14"/>
        <v>-8907.7482287134444</v>
      </c>
      <c r="J81" s="241">
        <f t="shared" si="14"/>
        <v>-8133.161426216624</v>
      </c>
      <c r="K81" s="241">
        <f t="shared" si="14"/>
        <v>-7358.5746237198036</v>
      </c>
      <c r="L81" s="241">
        <f t="shared" si="14"/>
        <v>-6583.9878212229814</v>
      </c>
      <c r="M81" s="241">
        <f t="shared" si="14"/>
        <v>-5809.4010187261611</v>
      </c>
      <c r="N81" s="241">
        <f t="shared" si="14"/>
        <v>-5034.8142162293389</v>
      </c>
      <c r="O81" s="241">
        <f t="shared" si="14"/>
        <v>-4260.2274137325185</v>
      </c>
      <c r="P81" s="241">
        <f t="shared" si="14"/>
        <v>-3485.6406112356967</v>
      </c>
      <c r="Q81" s="241">
        <f t="shared" si="14"/>
        <v>-2711.0538087388754</v>
      </c>
      <c r="R81" s="241">
        <f t="shared" si="14"/>
        <v>-1936.4670062420541</v>
      </c>
      <c r="S81" s="241">
        <f t="shared" si="14"/>
        <v>-1161.8802037452333</v>
      </c>
      <c r="T81" s="241">
        <f t="shared" si="14"/>
        <v>-387.29340124841212</v>
      </c>
      <c r="U81" s="241">
        <f t="shared" si="14"/>
        <v>387.29340124840894</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-47309.409101899684</v>
      </c>
      <c r="D82" s="241">
        <f>IF(SUM(B75:D75)+SUM(A82:C82)&gt;0,0,SUM(B75:D75)-SUM(A82:C82))</f>
        <v>-58484.393452261487</v>
      </c>
      <c r="E82" s="241">
        <f>IF(SUM(B75:E75)+SUM(A82:D82)&gt;0,0,SUM(B75:E75)-SUM(A82:D82))</f>
        <v>-64354.335100497556</v>
      </c>
      <c r="F82" s="241">
        <f>IF(SUM(B75:F75)+SUM(A82:E82)&gt;0,0,SUM(B75:F75)-SUM(A82:E82))</f>
        <v>-69112.44361113038</v>
      </c>
      <c r="G82" s="241">
        <f>IF(SUM(B75:G75)+SUM(A82:F82)&gt;0,0,SUM(B75:G75)-SUM(A82:F82))</f>
        <v>-74134.251494888915</v>
      </c>
      <c r="H82" s="241">
        <f>IF(SUM(B75:H75)+SUM(A82:G82)&gt;0,0,SUM(B75:H75)-SUM(A82:G82))</f>
        <v>-79350.122180624399</v>
      </c>
      <c r="I82" s="241">
        <f>IF(SUM(B75:I75)+SUM(A82:H82)&gt;0,0,SUM(B75:I75)-SUM(A82:H82))</f>
        <v>-84768.20630601974</v>
      </c>
      <c r="J82" s="241">
        <f>IF(SUM(B75:J75)+SUM(A82:I82)&gt;0,0,SUM(B75:J75)-SUM(A82:I82))</f>
        <v>-90396.996835540805</v>
      </c>
      <c r="K82" s="241">
        <f>IF(SUM(B75:K75)+SUM(A82:J82)&gt;0,0,SUM(B75:K75)-SUM(A82:J82))</f>
        <v>-96245.343438160722</v>
      </c>
      <c r="L82" s="241">
        <f>IF(SUM(B75:L75)+SUM(A82:K82)&gt;0,0,SUM(B75:L75)-SUM(A82:K82))</f>
        <v>-102322.46746894973</v>
      </c>
      <c r="M82" s="241">
        <f>IF(SUM(B75:M75)+SUM(A82:L82)&gt;0,0,SUM(B75:M75)-SUM(A82:L82))</f>
        <v>-108637.97757989087</v>
      </c>
      <c r="N82" s="241">
        <f>IF(SUM(B75:N75)+SUM(A82:M82)&gt;0,0,SUM(B75:N75)-SUM(A82:M82))</f>
        <v>-115201.88598635059</v>
      </c>
      <c r="O82" s="241">
        <f>IF(SUM(B75:O75)+SUM(A82:N82)&gt;0,0,SUM(B75:O75)-SUM(A82:N82))</f>
        <v>-122024.62541674054</v>
      </c>
      <c r="P82" s="241">
        <f>IF(SUM(B75:P75)+SUM(A82:O82)&gt;0,0,SUM(B75:P75)-SUM(A82:O82))</f>
        <v>-129117.06677406607</v>
      </c>
      <c r="Q82" s="241">
        <f>IF(SUM(B75:Q75)+SUM(A82:P82)&gt;0,0,SUM(B75:Q75)-SUM(A82:P82))</f>
        <v>-136490.53753925813</v>
      </c>
      <c r="R82" s="241">
        <f>IF(SUM(B75:R75)+SUM(A82:Q82)&gt;0,0,SUM(B75:R75)-SUM(A82:Q82))</f>
        <v>-144156.84094744734</v>
      </c>
      <c r="S82" s="241">
        <f>IF(SUM(B75:S75)+SUM(A82:R82)&gt;0,0,SUM(B75:S75)-SUM(A82:R82))</f>
        <v>-152128.27596963965</v>
      </c>
      <c r="T82" s="241">
        <f>IF(SUM(B75:T75)+SUM(A82:S82)&gt;0,0,SUM(B75:T75)-SUM(A82:S82))</f>
        <v>-160417.65813362296</v>
      </c>
      <c r="U82" s="241">
        <f>IF(SUM(B75:U75)+SUM(A82:T82)&gt;0,0,SUM(B75:U75)-SUM(A82:T82))</f>
        <v>-169038.34121935256</v>
      </c>
      <c r="V82" s="241">
        <f>IF(SUM(B75:V75)+SUM(A82:U82)&gt;0,0,SUM(B75:V75)-SUM(A82:U82))</f>
        <v>-177771.86382479267</v>
      </c>
      <c r="W82" s="241">
        <f>IF(SUM(B75:W75)+SUM(A82:V82)&gt;0,0,SUM(B75:W75)-SUM(A82:V82))</f>
        <v>-186942.55972448178</v>
      </c>
      <c r="X82" s="241">
        <f>IF(SUM(B75:X75)+SUM(A82:W82)&gt;0,0,SUM(B75:X75)-SUM(A82:W82))</f>
        <v>-196488.07825195743</v>
      </c>
      <c r="Y82" s="241">
        <f>IF(SUM(B75:Y75)+SUM(A82:X82)&gt;0,0,SUM(B75:Y75)-SUM(A82:X82))</f>
        <v>-206424.16195758758</v>
      </c>
    </row>
    <row r="83" spans="1:25">
      <c r="A83" s="243" t="s">
        <v>314</v>
      </c>
      <c r="B83" s="241">
        <f>IF(((SUM(B62:B62)+SUM(B64:B68))+SUM(B85:B85))&lt;0,((SUM(B62:B62)+SUM(B64:B68))+SUM(B85:B85))*0.18-SUM(A83:A83),IF(SUM(A83:B83)&lt;0,0-SUM(A83:B83),0))</f>
        <v>-705450</v>
      </c>
      <c r="C83" s="241">
        <f>IF(((SUM(B62:C62)+SUM(B64:C68))+SUM(B85:C85))&lt;0,((SUM(B62:C62)+SUM(B64:C68))+SUM(B85:C85))*0.18-SUM(A83:B83),IF(SUM(B83:B83)&lt;0,0-SUM(B83:B83),0))</f>
        <v>87515.115321077988</v>
      </c>
      <c r="D83" s="241">
        <f>IF(((SUM(B62:D62)+SUM(B64:D68))+SUM(B85:D85))&lt;0,((SUM(B62:D62)+SUM(B64:D68))+SUM(B85:D85))*0.18-SUM(A83:C83),IF(SUM(B83:C83)&lt;0,0-SUM(B83:C83),0))</f>
        <v>91190.750164563186</v>
      </c>
      <c r="E83" s="241">
        <f>IF(((SUM(B62:E62)+SUM(B64:E68))+SUM(B85:E85))&lt;0,((SUM(B62:E62)+SUM(B64:E68))+SUM(B85:E85))*0.18-SUM(A83:D83),IF(SUM(B83:D83)&lt;0,0-SUM(B83:D83),0))</f>
        <v>95020.76167147496</v>
      </c>
      <c r="F83" s="241">
        <f>IF(((SUM(B62:F62)+SUM(B64:F68))+SUM(B85:F85))&lt;0,((SUM(B62:F62)+SUM(B64:F68))+SUM(B85:F85))*0.18-SUM(A83:E83),IF(SUM(B83:E83)&lt;0,0-SUM(B83:E83),0))</f>
        <v>99011.633661676955</v>
      </c>
      <c r="G83" s="241">
        <f>IF(((SUM(B62:G62)+SUM(B64:G68))+SUM(B85:G85))&lt;0,((SUM(B62:G62)+SUM(B64:G68))+SUM(B85:G85))*0.18-SUM(A83:F83),IF(SUM(B83:F83)&lt;0,0-SUM(B83:F83),0))</f>
        <v>103170.12227546732</v>
      </c>
      <c r="H83" s="241">
        <f>IF(((SUM(B62:H62)+SUM(B64:H68))+SUM(B85:H85))&lt;0,((SUM(B62:H62)+SUM(B64:H68))+SUM(B85:H85))*0.18-SUM(A83:G83),IF(SUM(B83:G83)&lt;0,0-SUM(B83:G83),0))</f>
        <v>107503.2674110369</v>
      </c>
      <c r="I83" s="241">
        <f>IF(((SUM(B62:I62)+SUM(B64:I68))+SUM(B85:I85))&lt;0,((SUM(B62:I62)+SUM(B64:I68))+SUM(B85:I85))*0.18-SUM(A83:H83),IF(SUM(B83:H83)&lt;0,0-SUM(B83:H83),0))</f>
        <v>112018.40464230048</v>
      </c>
      <c r="J83" s="241">
        <f>IF(((SUM(B62:J62)+SUM(B64:J68))+SUM(B85:J85))&lt;0,((SUM(B62:J62)+SUM(B64:J68))+SUM(B85:J85))*0.18-SUM(A83:I83),IF(SUM(B83:I83)&lt;0,0-SUM(B83:I83),0))</f>
        <v>10019.944852402215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-50557.25</v>
      </c>
      <c r="D84" s="241">
        <f>-(D62-C62)*B42</f>
        <v>-2123.4045000000042</v>
      </c>
      <c r="E84" s="241">
        <f>-(E62-D62)*B42</f>
        <v>-2212.5874889999977</v>
      </c>
      <c r="F84" s="241">
        <f>-(F62-E62)*B42</f>
        <v>-2305.5161635380005</v>
      </c>
      <c r="G84" s="241">
        <f>-(G62-F62)*B42</f>
        <v>-2402.3478424065979</v>
      </c>
      <c r="H84" s="241">
        <f>-(H62-G62)*B42</f>
        <v>-2503.2464517876742</v>
      </c>
      <c r="I84" s="241">
        <f>-(I62-H62)*B42</f>
        <v>-2608.3828027627551</v>
      </c>
      <c r="J84" s="241">
        <f>-(J62-I62)*B42</f>
        <v>-2717.9348804787969</v>
      </c>
      <c r="K84" s="241">
        <f>-(K62-J62)*B42</f>
        <v>-2832.088145458908</v>
      </c>
      <c r="L84" s="241">
        <f>-(L62-K62)*B42</f>
        <v>-2951.0358475681746</v>
      </c>
      <c r="M84" s="241">
        <f>-(M62-L62)*B42</f>
        <v>-3074.9793531660457</v>
      </c>
      <c r="N84" s="241">
        <f>-(N62-M62)*B42</f>
        <v>-3204.1284859990119</v>
      </c>
      <c r="O84" s="241">
        <f>-(O62-N62)*B42</f>
        <v>-3338.7018824109691</v>
      </c>
      <c r="P84" s="241">
        <f>-(P62-O62)*B42</f>
        <v>-3478.9273614722306</v>
      </c>
      <c r="Q84" s="241">
        <f>-(Q62-P62)*B42</f>
        <v>-3625.0423106540693</v>
      </c>
      <c r="R84" s="241">
        <f>-(R62-Q62)*B42</f>
        <v>-3777.2940877015353</v>
      </c>
      <c r="S84" s="241">
        <f>-(S62-R62)*B42</f>
        <v>-3935.9404393850014</v>
      </c>
      <c r="T84" s="241">
        <f>-(T62-S62)*B42</f>
        <v>-4101.2499378391776</v>
      </c>
      <c r="U84" s="241">
        <f>-(U62-T62)*B42</f>
        <v>-4273.5024352284154</v>
      </c>
      <c r="V84" s="241">
        <f>-(V62-U62)*B42</f>
        <v>-4452.9895375080177</v>
      </c>
      <c r="W84" s="241">
        <f>-(W62-V62)*B42</f>
        <v>-4640.015098083345</v>
      </c>
      <c r="X84" s="241">
        <f>-(X62-W62)*B42</f>
        <v>-4834.8957322028464</v>
      </c>
      <c r="Y84" s="241">
        <f>-(Y62-X62)*B42</f>
        <v>-5037.9613529553644</v>
      </c>
    </row>
    <row r="85" spans="1:25">
      <c r="A85" s="243" t="s">
        <v>312</v>
      </c>
      <c r="B85" s="241">
        <f>-(B28+B29)*B31</f>
        <v>-3919166.666666667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-162307.92566219263</v>
      </c>
      <c r="C86" s="241">
        <f>C57-C58</f>
        <v>-402110.34079681977</v>
      </c>
      <c r="D86" s="241">
        <f t="shared" ref="D86:Y86" si="15">D57-D58</f>
        <v>-109442.05505403901</v>
      </c>
      <c r="E86" s="241">
        <f t="shared" si="15"/>
        <v>0</v>
      </c>
      <c r="F86" s="241">
        <f t="shared" si="15"/>
        <v>-6196.6944199745685</v>
      </c>
      <c r="G86" s="241">
        <f t="shared" si="15"/>
        <v>-6196.6944199745685</v>
      </c>
      <c r="H86" s="241">
        <f t="shared" si="15"/>
        <v>-6196.6944199745685</v>
      </c>
      <c r="I86" s="241">
        <f t="shared" si="15"/>
        <v>-6196.6944199745685</v>
      </c>
      <c r="J86" s="241">
        <f t="shared" si="15"/>
        <v>-6196.6944199745685</v>
      </c>
      <c r="K86" s="241">
        <f t="shared" si="15"/>
        <v>-6196.6944199745685</v>
      </c>
      <c r="L86" s="241">
        <f t="shared" si="15"/>
        <v>-6196.6944199745685</v>
      </c>
      <c r="M86" s="241">
        <f t="shared" si="15"/>
        <v>-6196.6944199745685</v>
      </c>
      <c r="N86" s="241">
        <f t="shared" si="15"/>
        <v>-6196.6944199745685</v>
      </c>
      <c r="O86" s="241">
        <f t="shared" si="15"/>
        <v>-6196.6944199745685</v>
      </c>
      <c r="P86" s="241">
        <f t="shared" si="15"/>
        <v>-6196.6944199745685</v>
      </c>
      <c r="Q86" s="241">
        <f t="shared" si="15"/>
        <v>-6196.6944199745685</v>
      </c>
      <c r="R86" s="241">
        <f t="shared" si="15"/>
        <v>-6196.6944199745685</v>
      </c>
      <c r="S86" s="241">
        <f t="shared" si="15"/>
        <v>-6196.6944199745685</v>
      </c>
      <c r="T86" s="241">
        <f t="shared" si="15"/>
        <v>-6196.6944199745685</v>
      </c>
      <c r="U86" s="241">
        <f t="shared" si="15"/>
        <v>-6196.6944199745685</v>
      </c>
      <c r="V86" s="241">
        <f t="shared" si="15"/>
        <v>0</v>
      </c>
      <c r="W86" s="241">
        <f t="shared" si="15"/>
        <v>0</v>
      </c>
      <c r="X86" s="241">
        <f t="shared" si="15"/>
        <v>0</v>
      </c>
      <c r="Y86" s="241">
        <f t="shared" si="15"/>
        <v>0</v>
      </c>
    </row>
    <row r="87" spans="1:25">
      <c r="A87" s="242" t="s">
        <v>310</v>
      </c>
      <c r="B87" s="245">
        <f t="shared" ref="B87:Y87" si="16">SUM(B79:B86)</f>
        <v>-4876190.124879308</v>
      </c>
      <c r="C87" s="245">
        <f>SUM(C79:C86)</f>
        <v>-63938.648591952631</v>
      </c>
      <c r="D87" s="245">
        <f t="shared" si="16"/>
        <v>325539.05489576067</v>
      </c>
      <c r="E87" s="245">
        <f t="shared" si="16"/>
        <v>462201.70506065572</v>
      </c>
      <c r="F87" s="245">
        <f t="shared" si="16"/>
        <v>478935.38799887634</v>
      </c>
      <c r="G87" s="245">
        <f t="shared" si="16"/>
        <v>503084.2764688324</v>
      </c>
      <c r="H87" s="245">
        <f t="shared" si="16"/>
        <v>528180.00573796278</v>
      </c>
      <c r="I87" s="245">
        <f t="shared" si="16"/>
        <v>554262.34311983269</v>
      </c>
      <c r="J87" s="245">
        <f t="shared" si="16"/>
        <v>474669.49337030243</v>
      </c>
      <c r="K87" s="245">
        <f t="shared" si="16"/>
        <v>487928.78166339983</v>
      </c>
      <c r="L87" s="245">
        <f t="shared" si="16"/>
        <v>512118.33008444647</v>
      </c>
      <c r="M87" s="245">
        <f t="shared" si="16"/>
        <v>537256.42702261324</v>
      </c>
      <c r="N87" s="245">
        <f t="shared" si="16"/>
        <v>563382.91151561902</v>
      </c>
      <c r="O87" s="245">
        <f t="shared" si="16"/>
        <v>590539.29584076733</v>
      </c>
      <c r="P87" s="245">
        <f t="shared" si="16"/>
        <v>618768.8357910075</v>
      </c>
      <c r="Q87" s="245">
        <f t="shared" si="16"/>
        <v>648116.60390259454</v>
      </c>
      <c r="R87" s="245">
        <f t="shared" si="16"/>
        <v>678629.56575830409</v>
      </c>
      <c r="S87" s="245">
        <f t="shared" si="16"/>
        <v>710356.65949538921</v>
      </c>
      <c r="T87" s="245">
        <f t="shared" si="16"/>
        <v>743348.87865286833</v>
      </c>
      <c r="U87" s="245">
        <f t="shared" si="16"/>
        <v>777659.35849839763</v>
      </c>
      <c r="V87" s="245">
        <f t="shared" si="16"/>
        <v>818610.65623785392</v>
      </c>
      <c r="W87" s="245">
        <f t="shared" si="16"/>
        <v>855106.41427603411</v>
      </c>
      <c r="X87" s="245">
        <f t="shared" si="16"/>
        <v>893093.60775181814</v>
      </c>
      <c r="Y87" s="245">
        <f t="shared" si="16"/>
        <v>932634.87695358461</v>
      </c>
    </row>
    <row r="88" spans="1:25">
      <c r="A88" s="242" t="s">
        <v>570</v>
      </c>
      <c r="B88" s="245">
        <f>SUM(B87:B87)</f>
        <v>-4876190.124879308</v>
      </c>
      <c r="C88" s="245">
        <f>SUM(B87:C87)</f>
        <v>-4940128.7734712604</v>
      </c>
      <c r="D88" s="245">
        <f>SUM(B87:D87)</f>
        <v>-4614589.7185755</v>
      </c>
      <c r="E88" s="245">
        <f>SUM(B87:E87)</f>
        <v>-4152388.0135148442</v>
      </c>
      <c r="F88" s="245">
        <f>SUM(B87:F87)</f>
        <v>-3673452.6255159681</v>
      </c>
      <c r="G88" s="245">
        <f>SUM(B87:G87)</f>
        <v>-3170368.3490471356</v>
      </c>
      <c r="H88" s="245">
        <f>SUM(B87:H87)</f>
        <v>-2642188.3433091729</v>
      </c>
      <c r="I88" s="245">
        <f>SUM(B87:I87)</f>
        <v>-2087926.0001893402</v>
      </c>
      <c r="J88" s="245">
        <f>SUM(B87:J87)</f>
        <v>-1613256.5068190377</v>
      </c>
      <c r="K88" s="245">
        <f>SUM(B87:K87)</f>
        <v>-1125327.7251556378</v>
      </c>
      <c r="L88" s="245">
        <f>SUM(B87:L87)</f>
        <v>-613209.39507119136</v>
      </c>
      <c r="M88" s="245">
        <f>SUM(B87:M87)</f>
        <v>-75952.968048578128</v>
      </c>
      <c r="N88" s="245">
        <f>SUM(B87:N87)</f>
        <v>487429.9434670409</v>
      </c>
      <c r="O88" s="245">
        <f>SUM(B87:O87)</f>
        <v>1077969.2393078082</v>
      </c>
      <c r="P88" s="245">
        <f>SUM(B87:P87)</f>
        <v>1696738.0750988158</v>
      </c>
      <c r="Q88" s="245">
        <f>SUM(B87:Q87)</f>
        <v>2344854.6790014105</v>
      </c>
      <c r="R88" s="245">
        <f>SUM(B87:R87)</f>
        <v>3023484.2447597147</v>
      </c>
      <c r="S88" s="245">
        <f>SUM(B87:S87)</f>
        <v>3733840.9042551038</v>
      </c>
      <c r="T88" s="245">
        <f>SUM(B87:T87)</f>
        <v>4477189.7829079721</v>
      </c>
      <c r="U88" s="245">
        <f>SUM(B87:U87)</f>
        <v>5254849.1414063694</v>
      </c>
      <c r="V88" s="245">
        <f>SUM(B87:V87)</f>
        <v>6073459.7976442231</v>
      </c>
      <c r="W88" s="245">
        <f>SUM(B87:W87)</f>
        <v>6928566.2119202577</v>
      </c>
      <c r="X88" s="245">
        <f>SUM(B87:X87)</f>
        <v>7821659.819672076</v>
      </c>
      <c r="Y88" s="245">
        <f>SUM(B87:Y87)</f>
        <v>8754294.6966256611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-4876190.124879308</v>
      </c>
      <c r="C90" s="245">
        <f t="shared" si="17"/>
        <v>-58983.99316600796</v>
      </c>
      <c r="D90" s="245">
        <f t="shared" si="17"/>
        <v>277041.31113390398</v>
      </c>
      <c r="E90" s="245">
        <f t="shared" si="17"/>
        <v>362863.84374176426</v>
      </c>
      <c r="F90" s="245">
        <f t="shared" si="17"/>
        <v>346864.45598819468</v>
      </c>
      <c r="G90" s="245">
        <f t="shared" si="17"/>
        <v>336119.98304935568</v>
      </c>
      <c r="H90" s="245">
        <f t="shared" si="17"/>
        <v>325541.42765764182</v>
      </c>
      <c r="I90" s="245">
        <f t="shared" si="17"/>
        <v>315144.98320402607</v>
      </c>
      <c r="J90" s="245">
        <f t="shared" si="17"/>
        <v>248975.75799628065</v>
      </c>
      <c r="K90" s="245">
        <f t="shared" si="17"/>
        <v>236098.32009310977</v>
      </c>
      <c r="L90" s="245">
        <f t="shared" si="17"/>
        <v>228600.66985563736</v>
      </c>
      <c r="M90" s="245">
        <f t="shared" si="17"/>
        <v>221237.89379373501</v>
      </c>
      <c r="N90" s="245">
        <f t="shared" si="17"/>
        <v>214018.97681044583</v>
      </c>
      <c r="O90" s="245">
        <f t="shared" si="17"/>
        <v>206951.28779716237</v>
      </c>
      <c r="P90" s="245">
        <f t="shared" si="17"/>
        <v>200040.75341345748</v>
      </c>
      <c r="Q90" s="245">
        <f t="shared" si="17"/>
        <v>193292.01551838088</v>
      </c>
      <c r="R90" s="245">
        <f t="shared" si="17"/>
        <v>186708.57370931716</v>
      </c>
      <c r="S90" s="245">
        <f t="shared" si="17"/>
        <v>180292.91429833008</v>
      </c>
      <c r="T90" s="245">
        <f t="shared" si="17"/>
        <v>174046.62694049545</v>
      </c>
      <c r="U90" s="245">
        <f t="shared" si="17"/>
        <v>167970.51002316258</v>
      </c>
      <c r="V90" s="245">
        <f t="shared" si="17"/>
        <v>163114.1922150655</v>
      </c>
      <c r="W90" s="245">
        <f t="shared" si="17"/>
        <v>157182.8785468624</v>
      </c>
      <c r="X90" s="245">
        <f t="shared" si="17"/>
        <v>151444.24431812708</v>
      </c>
      <c r="Y90" s="245">
        <f t="shared" si="17"/>
        <v>145894.24527665775</v>
      </c>
    </row>
    <row r="91" spans="1:25">
      <c r="A91" s="244" t="s">
        <v>572</v>
      </c>
      <c r="B91" s="245">
        <f>SUM(B90:B90)</f>
        <v>-4876190.124879308</v>
      </c>
      <c r="C91" s="245">
        <f>SUM(B90:C90)</f>
        <v>-4935174.1180453161</v>
      </c>
      <c r="D91" s="245">
        <f>SUM(B90:D90)</f>
        <v>-4658132.8069114117</v>
      </c>
      <c r="E91" s="245">
        <f>SUM(B90:E90)</f>
        <v>-4295268.9631696474</v>
      </c>
      <c r="F91" s="245">
        <f>SUM(B90:F90)</f>
        <v>-3948404.5071814526</v>
      </c>
      <c r="G91" s="245">
        <f>SUM(B90:G90)</f>
        <v>-3612284.5241320971</v>
      </c>
      <c r="H91" s="245">
        <f>SUM(B90:H90)</f>
        <v>-3286743.0964744552</v>
      </c>
      <c r="I91" s="245">
        <f>SUM(B90:I90)</f>
        <v>-2971598.113270429</v>
      </c>
      <c r="J91" s="245">
        <f>SUM(B90:J90)</f>
        <v>-2722622.3552741483</v>
      </c>
      <c r="K91" s="245">
        <f>SUM(B90:K90)</f>
        <v>-2486524.0351810385</v>
      </c>
      <c r="L91" s="245">
        <f>SUM(B90:L90)</f>
        <v>-2257923.3653254011</v>
      </c>
      <c r="M91" s="245">
        <f>SUM(B90:M90)</f>
        <v>-2036685.4715316661</v>
      </c>
      <c r="N91" s="245">
        <f>SUM(B90:N90)</f>
        <v>-1822666.4947212203</v>
      </c>
      <c r="O91" s="245">
        <f>SUM(B90:O90)</f>
        <v>-1615715.206924058</v>
      </c>
      <c r="P91" s="245">
        <f>SUM(B90:P90)</f>
        <v>-1415674.4535106006</v>
      </c>
      <c r="Q91" s="245">
        <f>SUM(B90:Q90)</f>
        <v>-1222382.4379922198</v>
      </c>
      <c r="R91" s="245">
        <f>SUM(B90:R90)</f>
        <v>-1035673.8642829027</v>
      </c>
      <c r="S91" s="245">
        <f>SUM(B90:S90)</f>
        <v>-855380.94998457259</v>
      </c>
      <c r="T91" s="245">
        <f>SUM(B90:T90)</f>
        <v>-681334.32304407714</v>
      </c>
      <c r="U91" s="245">
        <f>SUM(B90:U90)</f>
        <v>-513363.81302091456</v>
      </c>
      <c r="V91" s="245">
        <f>SUM(B90:V90)</f>
        <v>-350249.62080584909</v>
      </c>
      <c r="W91" s="245">
        <f>SUM(B90:W90)</f>
        <v>-193066.74225898669</v>
      </c>
      <c r="X91" s="245">
        <f>SUM(B90:X90)</f>
        <v>-41622.497940859612</v>
      </c>
      <c r="Y91" s="245">
        <f>SUM(B90:Y90)</f>
        <v>104271.74733579814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4.6053038770577093E-2</v>
      </c>
      <c r="R92" s="246">
        <f>IF((ISERR(IRR(B87:R87))),0,IF(IRR(B87:R87)&lt;0,0,IRR(B87:R87)))</f>
        <v>5.3880792993152404E-2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8.3118524687635365E-2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zoomScale="60" workbookViewId="0">
      <selection activeCell="D49" sqref="D47:D49"/>
    </sheetView>
  </sheetViews>
  <sheetFormatPr defaultRowHeight="15.75"/>
  <cols>
    <col min="1" max="1" width="9.140625" style="53"/>
    <col min="2" max="2" width="37.7109375" style="53" customWidth="1"/>
    <col min="3" max="3" width="13.7109375" style="53" customWidth="1"/>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C_</v>
      </c>
      <c r="B12" s="424"/>
      <c r="C12" s="424"/>
      <c r="D12" s="424"/>
      <c r="E12" s="424"/>
      <c r="F12" s="424"/>
      <c r="G12" s="424"/>
      <c r="H12" s="424"/>
      <c r="I12" s="424"/>
      <c r="J12" s="425" t="str">
        <f>'1. паспорт местоположение'!C12</f>
        <v>1.1.4.156</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ВЛ-0,4кВ  СТ 52 "Лесное"</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2020</v>
      </c>
      <c r="D35" s="205">
        <f>C35</f>
        <v>2020</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2020</v>
      </c>
      <c r="D39" s="205">
        <f>C39</f>
        <v>2020</v>
      </c>
      <c r="E39" s="79"/>
      <c r="F39" s="79"/>
      <c r="G39" s="206" t="s">
        <v>380</v>
      </c>
      <c r="H39" s="206" t="s">
        <v>380</v>
      </c>
      <c r="I39" s="228">
        <f t="shared" si="0"/>
        <v>0</v>
      </c>
      <c r="J39" s="79"/>
      <c r="K39" s="79"/>
      <c r="L39" s="79"/>
    </row>
    <row r="40" spans="1:12" ht="33.75" customHeight="1">
      <c r="A40" s="82" t="s">
        <v>215</v>
      </c>
      <c r="B40" s="81" t="s">
        <v>457</v>
      </c>
      <c r="C40" s="80">
        <f t="shared" ref="C40:C54" si="1">C39</f>
        <v>2020</v>
      </c>
      <c r="D40" s="205">
        <f t="shared" ref="D40:D54" si="2">D39</f>
        <v>2020</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2020</v>
      </c>
      <c r="D43" s="205">
        <f>C43</f>
        <v>2020</v>
      </c>
      <c r="E43" s="79"/>
      <c r="F43" s="79"/>
      <c r="G43" s="206" t="s">
        <v>380</v>
      </c>
      <c r="H43" s="206" t="s">
        <v>380</v>
      </c>
      <c r="I43" s="228">
        <f t="shared" si="0"/>
        <v>0</v>
      </c>
      <c r="J43" s="79"/>
      <c r="K43" s="79"/>
      <c r="L43" s="79"/>
    </row>
    <row r="44" spans="1:12" ht="24.75" customHeight="1">
      <c r="A44" s="82" t="s">
        <v>212</v>
      </c>
      <c r="B44" s="81" t="s">
        <v>209</v>
      </c>
      <c r="C44" s="80" t="s">
        <v>589</v>
      </c>
      <c r="D44" s="205">
        <v>2020</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t="str">
        <f>C44</f>
        <v>2020-2021</v>
      </c>
      <c r="D47" s="205"/>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t="str">
        <f>C47</f>
        <v>2020-2021</v>
      </c>
      <c r="D49" s="205"/>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v>2021</v>
      </c>
      <c r="D53" s="205"/>
      <c r="E53" s="79"/>
      <c r="F53" s="79"/>
      <c r="G53" s="206" t="s">
        <v>380</v>
      </c>
      <c r="H53" s="206" t="s">
        <v>380</v>
      </c>
      <c r="I53" s="228">
        <f t="shared" si="0"/>
        <v>0</v>
      </c>
      <c r="J53" s="79"/>
      <c r="K53" s="79"/>
      <c r="L53" s="79"/>
    </row>
    <row r="54" spans="1:12" ht="46.5" customHeight="1">
      <c r="A54" s="82" t="s">
        <v>464</v>
      </c>
      <c r="B54" s="81" t="s">
        <v>199</v>
      </c>
      <c r="C54" s="80">
        <v>2021</v>
      </c>
      <c r="D54" s="205"/>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3" zoomScale="70" zoomScaleNormal="70" zoomScaleSheetLayoutView="70" workbookViewId="0">
      <selection activeCell="F1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1.1.4.156</v>
      </c>
      <c r="C11" s="6"/>
      <c r="D11" s="6"/>
      <c r="E11" s="6"/>
      <c r="F11" s="6"/>
      <c r="G11" s="6"/>
      <c r="H11" s="207" t="str">
        <f>'1. паспорт местоположение'!C12</f>
        <v>1.1.4.156</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ВЛ-0,4кВ  СТ 52 "Лесное"</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7.8955080000000004</v>
      </c>
      <c r="D27" s="208">
        <f t="shared" si="1"/>
        <v>4.7429465787079996</v>
      </c>
      <c r="E27" s="208"/>
      <c r="F27" s="208"/>
      <c r="G27" s="208"/>
      <c r="H27" s="209"/>
      <c r="I27" s="209">
        <f>VLOOKUP($H$11,'[6]2'!$A$15:$CR$670,39,FALSE)</f>
        <v>0</v>
      </c>
      <c r="J27" s="209"/>
      <c r="K27" s="209">
        <f>VLOOKUP($H$11,'[6]2'!$A$15:$CR$670,44,FALSE)</f>
        <v>0</v>
      </c>
      <c r="L27" s="209"/>
      <c r="M27" s="209">
        <f>VLOOKUP($H$11,'[6]2'!$A$15:$CR$670,49,FALSE)</f>
        <v>0</v>
      </c>
      <c r="N27" s="209"/>
      <c r="O27" s="209">
        <f>VLOOKUP($H$11,'[6]2'!$A$15:$CR$670,54,FALSE)</f>
        <v>0.04</v>
      </c>
      <c r="P27" s="209"/>
      <c r="Q27" s="209">
        <f>VLOOKUP($H$11,'[6]2'!$A$15:$CR$670,59,FALSE)</f>
        <v>7.8955080000000004</v>
      </c>
      <c r="R27" s="209"/>
      <c r="S27" s="209">
        <v>4.7029465787079996</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7.8955080000000004</v>
      </c>
      <c r="AD27" s="208">
        <f t="shared" si="3"/>
        <v>4.7429465787079996</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6.5795900000000005</v>
      </c>
      <c r="D30" s="208">
        <f t="shared" si="1"/>
        <v>3.9524554822566662</v>
      </c>
      <c r="E30" s="208"/>
      <c r="F30" s="208"/>
      <c r="G30" s="208"/>
      <c r="H30" s="209"/>
      <c r="I30" s="209">
        <f>I27/1.18</f>
        <v>0</v>
      </c>
      <c r="J30" s="209"/>
      <c r="K30" s="209">
        <f>K27/1.18</f>
        <v>0</v>
      </c>
      <c r="L30" s="209"/>
      <c r="M30" s="209">
        <f>M27/1.12</f>
        <v>0</v>
      </c>
      <c r="N30" s="209"/>
      <c r="O30" s="209">
        <f>O27/1.2</f>
        <v>3.3333333333333333E-2</v>
      </c>
      <c r="P30" s="209"/>
      <c r="Q30" s="209">
        <f>Q27/1.2</f>
        <v>6.5795900000000005</v>
      </c>
      <c r="R30" s="209"/>
      <c r="S30" s="209">
        <f>S27/1.2</f>
        <v>3.919122148923333</v>
      </c>
      <c r="T30" s="209"/>
      <c r="U30" s="209">
        <f>U27/1.2</f>
        <v>0</v>
      </c>
      <c r="V30" s="209"/>
      <c r="W30" s="209">
        <f>W27/1.2</f>
        <v>0</v>
      </c>
      <c r="X30" s="209"/>
      <c r="Y30" s="209">
        <f>Y27/1.2</f>
        <v>0</v>
      </c>
      <c r="Z30" s="209"/>
      <c r="AA30" s="209">
        <f>AA27/1.2</f>
        <v>0</v>
      </c>
      <c r="AB30" s="208"/>
      <c r="AC30" s="208">
        <f t="shared" si="2"/>
        <v>6.5795900000000005</v>
      </c>
      <c r="AD30" s="208">
        <f t="shared" si="3"/>
        <v>3.9524554822566662</v>
      </c>
    </row>
    <row r="31" spans="1:33">
      <c r="A31" s="70" t="s">
        <v>176</v>
      </c>
      <c r="B31" s="41" t="s">
        <v>175</v>
      </c>
      <c r="C31" s="208">
        <f t="shared" si="0"/>
        <v>0.32897950000000004</v>
      </c>
      <c r="D31" s="208">
        <f t="shared" si="1"/>
        <v>0.19762277411283333</v>
      </c>
      <c r="E31" s="208"/>
      <c r="F31" s="208"/>
      <c r="G31" s="208"/>
      <c r="H31" s="209"/>
      <c r="I31" s="209">
        <f>I30*0.05</f>
        <v>0</v>
      </c>
      <c r="J31" s="209"/>
      <c r="K31" s="209">
        <f>K30*0.05</f>
        <v>0</v>
      </c>
      <c r="L31" s="209"/>
      <c r="M31" s="209">
        <f>M30*0.05</f>
        <v>0</v>
      </c>
      <c r="N31" s="209"/>
      <c r="O31" s="209">
        <f>O30*0.05</f>
        <v>1.6666666666666668E-3</v>
      </c>
      <c r="P31" s="208"/>
      <c r="Q31" s="209">
        <f>Q30*0.05</f>
        <v>0.32897950000000004</v>
      </c>
      <c r="R31" s="208"/>
      <c r="S31" s="209">
        <f>S30*0.05</f>
        <v>0.19595610744616665</v>
      </c>
      <c r="T31" s="208"/>
      <c r="U31" s="209">
        <f>U30*0.05</f>
        <v>0</v>
      </c>
      <c r="V31" s="209"/>
      <c r="W31" s="209">
        <f>W30*0.05</f>
        <v>0</v>
      </c>
      <c r="X31" s="208"/>
      <c r="Y31" s="209">
        <f>Y30*0.05</f>
        <v>0</v>
      </c>
      <c r="Z31" s="208"/>
      <c r="AA31" s="209">
        <f>AA30*0.05</f>
        <v>0</v>
      </c>
      <c r="AB31" s="208"/>
      <c r="AC31" s="208">
        <f t="shared" si="2"/>
        <v>0.32897950000000004</v>
      </c>
      <c r="AD31" s="208">
        <f t="shared" si="3"/>
        <v>0.19762277411283333</v>
      </c>
    </row>
    <row r="32" spans="1:33" ht="31.5">
      <c r="A32" s="70" t="s">
        <v>174</v>
      </c>
      <c r="B32" s="41" t="s">
        <v>173</v>
      </c>
      <c r="C32" s="208">
        <f t="shared" si="0"/>
        <v>2.6318360000000003</v>
      </c>
      <c r="D32" s="208">
        <f t="shared" si="1"/>
        <v>1.5809821929026666</v>
      </c>
      <c r="E32" s="208"/>
      <c r="F32" s="208"/>
      <c r="G32" s="208"/>
      <c r="H32" s="209"/>
      <c r="I32" s="209">
        <f>I30*0.4</f>
        <v>0</v>
      </c>
      <c r="J32" s="209"/>
      <c r="K32" s="209">
        <f>K30*0.4</f>
        <v>0</v>
      </c>
      <c r="L32" s="209"/>
      <c r="M32" s="209">
        <f>M30*0.4</f>
        <v>0</v>
      </c>
      <c r="N32" s="209"/>
      <c r="O32" s="209">
        <f>O30*0.4</f>
        <v>1.3333333333333334E-2</v>
      </c>
      <c r="P32" s="208"/>
      <c r="Q32" s="209">
        <f>Q30*0.4</f>
        <v>2.6318360000000003</v>
      </c>
      <c r="R32" s="208"/>
      <c r="S32" s="209">
        <f>S30*0.4</f>
        <v>1.5676488595693332</v>
      </c>
      <c r="T32" s="208"/>
      <c r="U32" s="209">
        <f>U30*0.4</f>
        <v>0</v>
      </c>
      <c r="V32" s="209"/>
      <c r="W32" s="209">
        <f>W30*0.4</f>
        <v>0</v>
      </c>
      <c r="X32" s="208"/>
      <c r="Y32" s="209">
        <f>Y30*0.4</f>
        <v>0</v>
      </c>
      <c r="Z32" s="208"/>
      <c r="AA32" s="209">
        <f>AA30*0.4</f>
        <v>0</v>
      </c>
      <c r="AB32" s="208"/>
      <c r="AC32" s="208">
        <f t="shared" si="2"/>
        <v>2.6318360000000003</v>
      </c>
      <c r="AD32" s="208">
        <f t="shared" si="3"/>
        <v>1.5809821929026666</v>
      </c>
    </row>
    <row r="33" spans="1:30">
      <c r="A33" s="70" t="s">
        <v>172</v>
      </c>
      <c r="B33" s="41" t="s">
        <v>171</v>
      </c>
      <c r="C33" s="208">
        <f t="shared" si="0"/>
        <v>3.2897950000000002</v>
      </c>
      <c r="D33" s="208">
        <f t="shared" si="1"/>
        <v>1.9762277411283331</v>
      </c>
      <c r="E33" s="208"/>
      <c r="F33" s="208"/>
      <c r="G33" s="208"/>
      <c r="H33" s="209"/>
      <c r="I33" s="209">
        <f>I30*0.5</f>
        <v>0</v>
      </c>
      <c r="J33" s="209"/>
      <c r="K33" s="209">
        <f>K30*0.5</f>
        <v>0</v>
      </c>
      <c r="L33" s="209"/>
      <c r="M33" s="209">
        <f>M30*0.5</f>
        <v>0</v>
      </c>
      <c r="N33" s="209"/>
      <c r="O33" s="209">
        <f>O30*0.5</f>
        <v>1.6666666666666666E-2</v>
      </c>
      <c r="P33" s="208"/>
      <c r="Q33" s="209">
        <f>Q30*0.5</f>
        <v>3.2897950000000002</v>
      </c>
      <c r="R33" s="208"/>
      <c r="S33" s="209">
        <f>S30*0.5</f>
        <v>1.9595610744616665</v>
      </c>
      <c r="T33" s="208"/>
      <c r="U33" s="209">
        <f>U30*0.5</f>
        <v>0</v>
      </c>
      <c r="V33" s="209"/>
      <c r="W33" s="209">
        <f>W30*0.5</f>
        <v>0</v>
      </c>
      <c r="X33" s="208"/>
      <c r="Y33" s="209">
        <f>Y30*0.5</f>
        <v>0</v>
      </c>
      <c r="Z33" s="208"/>
      <c r="AA33" s="209">
        <f>AA30*0.5</f>
        <v>0</v>
      </c>
      <c r="AB33" s="208"/>
      <c r="AC33" s="208">
        <f t="shared" si="2"/>
        <v>3.2897950000000002</v>
      </c>
      <c r="AD33" s="208">
        <f t="shared" si="3"/>
        <v>1.9762277411283331</v>
      </c>
    </row>
    <row r="34" spans="1:30">
      <c r="A34" s="70" t="s">
        <v>170</v>
      </c>
      <c r="B34" s="41" t="s">
        <v>169</v>
      </c>
      <c r="C34" s="208">
        <f t="shared" si="0"/>
        <v>0.32897949999999998</v>
      </c>
      <c r="D34" s="208">
        <f t="shared" si="1"/>
        <v>0.19762277411283355</v>
      </c>
      <c r="E34" s="208"/>
      <c r="F34" s="208"/>
      <c r="G34" s="208"/>
      <c r="H34" s="209"/>
      <c r="I34" s="209">
        <f>I30-I31-I32-I33</f>
        <v>0</v>
      </c>
      <c r="J34" s="209"/>
      <c r="K34" s="209">
        <f>K30-K31-K32-K33</f>
        <v>0</v>
      </c>
      <c r="L34" s="209"/>
      <c r="M34" s="209">
        <f>M30-M31-M32-M33</f>
        <v>0</v>
      </c>
      <c r="N34" s="209"/>
      <c r="O34" s="209">
        <f>O30-O31-O32-O33</f>
        <v>1.666666666666667E-3</v>
      </c>
      <c r="P34" s="208"/>
      <c r="Q34" s="209">
        <f>Q30-Q31-Q32-Q33</f>
        <v>0.32897949999999998</v>
      </c>
      <c r="R34" s="208"/>
      <c r="S34" s="209">
        <f>S30-S31-S32-S33</f>
        <v>0.19595610744616687</v>
      </c>
      <c r="T34" s="208"/>
      <c r="U34" s="209">
        <f>U30-U31-U32-U33</f>
        <v>0</v>
      </c>
      <c r="V34" s="209"/>
      <c r="W34" s="209">
        <f>W30-W31-W32-W33</f>
        <v>0</v>
      </c>
      <c r="X34" s="208"/>
      <c r="Y34" s="209">
        <f>Y30-Y31-Y32-Y33</f>
        <v>0</v>
      </c>
      <c r="Z34" s="208"/>
      <c r="AA34" s="209">
        <f>AA30-AA31-AA32-AA33</f>
        <v>0</v>
      </c>
      <c r="AB34" s="208"/>
      <c r="AC34" s="208">
        <f t="shared" si="2"/>
        <v>0.32897949999999998</v>
      </c>
      <c r="AD34" s="208">
        <f t="shared" si="3"/>
        <v>0.19762277411283355</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3.5</v>
      </c>
      <c r="D49" s="208">
        <f t="shared" si="1"/>
        <v>8</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4.5</v>
      </c>
      <c r="P49" s="209"/>
      <c r="Q49" s="209">
        <f>VLOOKUP($H$11,'[6]1_2018'!$C$15:$BK$784,14,FALSE)</f>
        <v>3.5</v>
      </c>
      <c r="R49" s="209"/>
      <c r="S49" s="209">
        <f>VLOOKUP($H$11,'[6]1_2018'!$C$15:$BK$784,15,FALSE)</f>
        <v>3.5</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3.5</v>
      </c>
      <c r="AD49" s="208">
        <f t="shared" si="3"/>
        <v>8</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6.5795900000000005</v>
      </c>
      <c r="D52" s="208">
        <f t="shared" si="1"/>
        <v>3.9524554822566662</v>
      </c>
      <c r="E52" s="208"/>
      <c r="F52" s="208"/>
      <c r="G52" s="208"/>
      <c r="H52" s="209"/>
      <c r="I52" s="209">
        <f>I30</f>
        <v>0</v>
      </c>
      <c r="J52" s="209"/>
      <c r="K52" s="209">
        <f>K30</f>
        <v>0</v>
      </c>
      <c r="L52" s="209"/>
      <c r="M52" s="209">
        <f>M30</f>
        <v>0</v>
      </c>
      <c r="N52" s="209"/>
      <c r="O52" s="209">
        <f>O30</f>
        <v>3.3333333333333333E-2</v>
      </c>
      <c r="P52" s="209"/>
      <c r="Q52" s="209">
        <f>Q30</f>
        <v>6.5795900000000005</v>
      </c>
      <c r="R52" s="209"/>
      <c r="S52" s="209">
        <f>S30</f>
        <v>3.919122148923333</v>
      </c>
      <c r="T52" s="209"/>
      <c r="U52" s="209">
        <f>U30</f>
        <v>0</v>
      </c>
      <c r="V52" s="209"/>
      <c r="W52" s="209">
        <f>W30</f>
        <v>0</v>
      </c>
      <c r="X52" s="209"/>
      <c r="Y52" s="209">
        <f>Y30</f>
        <v>0</v>
      </c>
      <c r="Z52" s="209"/>
      <c r="AA52" s="209">
        <f>AA30</f>
        <v>0</v>
      </c>
      <c r="AB52" s="209"/>
      <c r="AC52" s="208">
        <f t="shared" si="2"/>
        <v>6.5795900000000005</v>
      </c>
      <c r="AD52" s="208">
        <f t="shared" si="3"/>
        <v>3.9524554822566662</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3.5</v>
      </c>
      <c r="D56" s="208">
        <f t="shared" si="1"/>
        <v>8</v>
      </c>
      <c r="E56" s="208"/>
      <c r="F56" s="208"/>
      <c r="G56" s="208"/>
      <c r="H56" s="209"/>
      <c r="I56" s="209">
        <f>I49</f>
        <v>0</v>
      </c>
      <c r="J56" s="209"/>
      <c r="K56" s="209">
        <f t="shared" ref="K56:AA56" si="5">K49</f>
        <v>0</v>
      </c>
      <c r="L56" s="209"/>
      <c r="M56" s="209">
        <f t="shared" si="5"/>
        <v>0</v>
      </c>
      <c r="N56" s="209"/>
      <c r="O56" s="209">
        <f t="shared" si="5"/>
        <v>4.5</v>
      </c>
      <c r="P56" s="209"/>
      <c r="Q56" s="209">
        <f t="shared" si="5"/>
        <v>3.5</v>
      </c>
      <c r="R56" s="209"/>
      <c r="S56" s="209">
        <f t="shared" si="5"/>
        <v>3.5</v>
      </c>
      <c r="T56" s="209"/>
      <c r="U56" s="209">
        <f t="shared" si="5"/>
        <v>0</v>
      </c>
      <c r="V56" s="209"/>
      <c r="W56" s="209">
        <f t="shared" si="5"/>
        <v>0</v>
      </c>
      <c r="X56" s="209"/>
      <c r="Y56" s="209">
        <f t="shared" si="5"/>
        <v>0</v>
      </c>
      <c r="Z56" s="209"/>
      <c r="AA56" s="209">
        <f t="shared" si="5"/>
        <v>0</v>
      </c>
      <c r="AB56" s="209"/>
      <c r="AC56" s="208">
        <f t="shared" si="2"/>
        <v>3.5</v>
      </c>
      <c r="AD56" s="208">
        <f t="shared" si="3"/>
        <v>8</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C_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1.1.4.156</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ВЛ-0,4кВ  СТ 52 "Лесное"</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8.9</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1.1.4.156</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ВЛ-0,4кВ  СТ 52 "Лесное"</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4.7030000000000003</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2021-04-04T14:03:06Z</dcterms:modified>
</cp:coreProperties>
</file>